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4\Уточнение 14.08.2024\Приложения к ПЗ\"/>
    </mc:Choice>
  </mc:AlternateContent>
  <xr:revisionPtr revIDLastSave="0" documentId="8_{84730A55-04DE-4F8B-8602-59B7A770FE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ро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1Excel_BuiltIn_Print_Titles_10_1">#REF!</definedName>
    <definedName name="_2Excel_BuiltIn_Print_Titles_6_1">#REF!</definedName>
    <definedName name="_3Excel_BuiltIn_Print_Titles_7_1">#REF!</definedName>
    <definedName name="APPT_19">#REF!</definedName>
    <definedName name="APPT_21">#REF!</definedName>
    <definedName name="beg_date">[1]Parametrs!$A$1</definedName>
    <definedName name="Boss_FIO">#REF!</definedName>
    <definedName name="Buh_FIO">#REF!</definedName>
    <definedName name="Chef_FIO">#REF!</definedName>
    <definedName name="dd">#REF!+#REF!+#REF!+#REF!+#REF!</definedName>
    <definedName name="director">[2]Parametrs!$A$3</definedName>
    <definedName name="end_date">[1]Parametrs!$A$2</definedName>
    <definedName name="Excel_BuiltIn__FilterDatabase_1">#REF!</definedName>
    <definedName name="Excel_BuiltIn__FilterDatabase_11">#REF!</definedName>
    <definedName name="Excel_BuiltIn__FilterDatabase_12">#REF!</definedName>
    <definedName name="Excel_BuiltIn__FilterDatabase_17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9">#REF!</definedName>
    <definedName name="Excel_BuiltIn_Print_Area_1">#REF!</definedName>
    <definedName name="Excel_BuiltIn_Print_Area_11">#REF!</definedName>
    <definedName name="Excel_BuiltIn_Print_Area_1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Area_9">#REF!</definedName>
    <definedName name="Excel_BuiltIn_Print_Titles_1">#REF!</definedName>
    <definedName name="Excel_BuiltIn_Print_Titles_10_1">#REF!</definedName>
    <definedName name="Excel_BuiltIn_Print_Titles_10_1_1">#REF!</definedName>
    <definedName name="Excel_BuiltIn_Print_Titles_11">#REF!</definedName>
    <definedName name="Excel_BuiltIn_Print_Titles_12">#REF!</definedName>
    <definedName name="Excel_BuiltIn_Print_Titles_14">#REF!</definedName>
    <definedName name="Excel_BuiltIn_Print_Titles_14_1">#REF!</definedName>
    <definedName name="Excel_BuiltIn_Print_Titles_2">#REF!</definedName>
    <definedName name="Excel_BuiltIn_Print_Titles_2_1">#REF!</definedName>
    <definedName name="Excel_BuiltIn_Print_Titles_3_2">#REF!</definedName>
    <definedName name="Excel_BuiltIn_Print_Titles_3_4">#REF!</definedName>
    <definedName name="Excel_BuiltIn_Print_Titles_3_4_2">#REF!</definedName>
    <definedName name="Excel_BuiltIn_Print_Titles_4">#REF!</definedName>
    <definedName name="Excel_BuiltIn_Print_Titles_5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9">#REF!</definedName>
    <definedName name="Excel_BuiltIn_Print_Titles_9_1">#REF!</definedName>
    <definedName name="Excel_BuiltIn_Print_Titles_9_1_1">#REF!</definedName>
    <definedName name="f">[3]ШКОЛЫ!A1048575+[3]ШКОЛЫ!A1048576+[3]ШКОЛЫ!A1048550+[3]ШКОЛЫ!A1048554+[3]ШКОЛЫ!A1048555+[3]ШКОЛЫ!A1048556+[3]ШКОЛЫ!A1048574+[3]ШКОЛЫ!A1048557+[3]ШКОЛЫ!A1048558+[3]ШКОЛЫ!A1048559+[3]ШКОЛЫ!A1048560+[3]ШКОЛЫ!A1048561+[3]ШКОЛЫ!A1048562+[3]ШКОЛЫ!A1048563+[3]ШКОЛЫ!A1048564+[3]ШКОЛЫ!A1048565+[3]ШКОЛЫ!A1048566+[3]ШКОЛЫ!A1048567+[3]ШКОЛЫ!A1048568+[3]ШКОЛЫ!A1048569+[3]ШКОЛЫ!A1048570+[3]ШКОЛЫ!A1048571+[3]ШКОЛЫ!A1048572+[3]ШКОЛЫ!A1048573</definedName>
    <definedName name="FIO_19">#REF!</definedName>
    <definedName name="FIO_21">#REF!</definedName>
    <definedName name="h">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</definedName>
    <definedName name="l">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+[4]ШКОЛЫ!#REF!</definedName>
    <definedName name="q">#REF!+#REF!+#REF!+#REF!+#REF!</definedName>
    <definedName name="Rash_Date">#REF!</definedName>
    <definedName name="SIGN_19">#REF!</definedName>
    <definedName name="SIGN_21">#REF!</definedName>
    <definedName name="User_Dol">#REF!</definedName>
    <definedName name="User_FIO">#REF!</definedName>
    <definedName name="User_INN">#REF!</definedName>
    <definedName name="User_Name">#REF!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Zam_Boss_FIO">#REF!</definedName>
    <definedName name="аепро">#REF!+#REF!+#REF!+#REF!+#REF!</definedName>
    <definedName name="апр">#REF!+#REF!+#REF!+#REF!+#REF!</definedName>
    <definedName name="апро">[5]ШКОЛЫ!#REF!+[5]ШКОЛЫ!#REF!+[5]ШКОЛЫ!#REF!+[5]ШКОЛЫ!#REF!+[5]ШКОЛЫ!#REF!+[5]ШКОЛЫ!#REF!+[5]ШКОЛЫ!#REF!+[5]ШКОЛЫ!#REF!+[5]ШКОЛЫ!#REF!+[5]ШКОЛЫ!#REF!+[5]ШКОЛЫ!#REF!+[5]ШКОЛЫ!#REF!+[5]ШКОЛЫ!#REF!+[5]ШКОЛЫ!#REF!+[5]ШКОЛЫ!#REF!+[5]ШКОЛЫ!#REF!+[5]ШКОЛЫ!#REF!+[5]ШКОЛЫ!#REF!+[5]ШКОЛЫ!#REF!+[5]ШКОЛЫ!#REF!+[5]ШКОЛЫ!#REF!+[5]ШКОЛЫ!#REF!+[5]ШКОЛЫ!#REF!+[5]ШКОЛЫ!#REF!</definedName>
    <definedName name="апрпоро">#REF!</definedName>
    <definedName name="аргл">#REF!+#REF!+#REF!+#REF!+#REF!</definedName>
    <definedName name="бюджет">#REF!</definedName>
    <definedName name="бюджетСадв">#REF!</definedName>
    <definedName name="вап">#REF!</definedName>
    <definedName name="год">#REF!+#REF!+#REF!+#REF!</definedName>
    <definedName name="ддд">#REF!+#REF!+#REF!+#REF!+#REF!</definedName>
    <definedName name="дл">'[6]04901'!#REF!</definedName>
    <definedName name="еее">#REF!</definedName>
    <definedName name="енг">#REF!</definedName>
    <definedName name="енгл">#REF!</definedName>
    <definedName name="енгнлшг">#REF!</definedName>
    <definedName name="енгшнгш">#REF!</definedName>
    <definedName name="еншгщшгд">#REF!</definedName>
    <definedName name="ехсед">#REF!</definedName>
    <definedName name="ииииии">{#N/A,#N/A,TRUE,"Дох_к";#N/A,#N/A,TRUE,"Расх_к";#N/A,#N/A,TRUE,"Дох_о";#N/A,#N/A,TRUE,"Расх_о";#N/A,#N/A,TRUE,"Ст8_9";#N/A,#N/A,TRUE,"Ст_10";#N/A,#N/A,TRUE,"Ст11_15"}</definedName>
    <definedName name="им">#REF!</definedName>
    <definedName name="иные">{#N/A,#N/A,TRUE,"Дох_к";#N/A,#N/A,TRUE,"Расх_к";#N/A,#N/A,TRUE,"Дох_о";#N/A,#N/A,TRUE,"Расх_о";#N/A,#N/A,TRUE,"Ст8_9";#N/A,#N/A,TRUE,"Ст_10";#N/A,#N/A,TRUE,"Ст11_15"}</definedName>
    <definedName name="иощз">#REF!</definedName>
    <definedName name="ирорл">#REF!</definedName>
    <definedName name="ИТОГО">#REF!+#REF!+#REF!</definedName>
    <definedName name="й">#REF!</definedName>
    <definedName name="йц">'[6]04901'!#REF!</definedName>
    <definedName name="Канц">#REF!+#REF!+#REF!+#REF!+#REF!</definedName>
    <definedName name="квартал">SUM(#REF!)</definedName>
    <definedName name="ке">#REF!+#REF!+#REF!+#REF!+#REF!</definedName>
    <definedName name="ккк">#REF!+#REF!+#REF!+#REF!+#REF!</definedName>
    <definedName name="кккк">'[7]04901'!#REF!</definedName>
    <definedName name="ккккк">'[7]04901'!#REF!</definedName>
    <definedName name="кккккк">#REF!+#REF!+#REF!</definedName>
    <definedName name="кпь">#REF!+#REF!+#REF!+#REF!+#REF!</definedName>
    <definedName name="критерий1_МДОУ">#REF!</definedName>
    <definedName name="крол">#REF!</definedName>
    <definedName name="лд">#REF!+#REF!+#REF!+#REF!+#REF!</definedName>
    <definedName name="лист">#REF!</definedName>
    <definedName name="лор">#REF!+#REF!+#REF!+#REF!</definedName>
    <definedName name="лорп">#REF!+#REF!+#REF!</definedName>
    <definedName name="лр">'[8]04901'!#REF!</definedName>
    <definedName name="ми">SUM(#REF!)</definedName>
    <definedName name="мролщ">#REF!+#REF!+#REF!+#REF!+#REF!</definedName>
    <definedName name="мук">'[9]04901'!#REF!</definedName>
    <definedName name="мц">[4]ШКОЛЫ!A1048575+[4]ШКОЛЫ!A1048576+[4]ШКОЛЫ!A1048550+[4]ШКОЛЫ!A1048554+[4]ШКОЛЫ!A1048555+[4]ШКОЛЫ!A1048556+[4]ШКОЛЫ!A1048574+[4]ШКОЛЫ!A1048557+[4]ШКОЛЫ!A1048558+[4]ШКОЛЫ!A1048559+[4]ШКОЛЫ!A1048560+[4]ШКОЛЫ!A1048561+[4]ШКОЛЫ!A1048562+[4]ШКОЛЫ!A1048563+[4]ШКОЛЫ!A1048564+[4]ШКОЛЫ!A1048565+[4]ШКОЛЫ!A1048566+[4]ШКОЛЫ!A1048567+[4]ШКОЛЫ!A1048568+[4]ШКОЛЫ!A1048569+[4]ШКОЛЫ!A1048570+[4]ШКОЛЫ!A1048571+[4]ШКОЛЫ!A1048572+[4]ШКОЛЫ!A1048573</definedName>
    <definedName name="ннн">[5]ШКОЛЫ!A1048575+[5]ШКОЛЫ!A1048576+[5]ШКОЛЫ!A1048550+[5]ШКОЛЫ!A1048554+[5]ШКОЛЫ!A1048555+[5]ШКОЛЫ!A1048556+[5]ШКОЛЫ!A1048574+[5]ШКОЛЫ!A1048557+[5]ШКОЛЫ!A1048558+[5]ШКОЛЫ!A1048559+[5]ШКОЛЫ!A1048560+[5]ШКОЛЫ!A1048561+[5]ШКОЛЫ!A1048562+[5]ШКОЛЫ!A1048563+[5]ШКОЛЫ!A1048564+[5]ШКОЛЫ!A1048565+[5]ШКОЛЫ!A1048566+[5]ШКОЛЫ!A1048567+[5]ШКОЛЫ!A1048568+[5]ШКОЛЫ!A1048569+[5]ШКОЛЫ!A1048570+[5]ШКОЛЫ!A1048571+[5]ШКОЛЫ!A1048572+[5]ШКОЛЫ!A1048573</definedName>
    <definedName name="новое">#REF!</definedName>
    <definedName name="нормативы">#REF!+#REF!+#REF!</definedName>
    <definedName name="олд">'[6]04901'!#REF!</definedName>
    <definedName name="олл">#REF!+#REF!+#REF!+#REF!+#REF!</definedName>
    <definedName name="олшд">SUM(#REF!)</definedName>
    <definedName name="оооо">#REF!+#REF!+#REF!+#REF!+#REF!</definedName>
    <definedName name="отклонения">#REF!-#REF!</definedName>
    <definedName name="па">SUM(#REF!)</definedName>
    <definedName name="парол">#REF!+#REF!+#REF!+#REF!+#REF!</definedName>
    <definedName name="пит">[4]ШКОЛЫ!A1048575+[4]ШКОЛЫ!A1048576+[4]ШКОЛЫ!A1048550+[4]ШКОЛЫ!A1048554+[4]ШКОЛЫ!A1048555+[4]ШКОЛЫ!A1048556+[4]ШКОЛЫ!A1048574+[4]ШКОЛЫ!A1048557+[4]ШКОЛЫ!A1048558+[4]ШКОЛЫ!A1048559+[4]ШКОЛЫ!A1048560+[4]ШКОЛЫ!A1048561+[4]ШКОЛЫ!A1048562+[4]ШКОЛЫ!A1048563+[4]ШКОЛЫ!A1048564+[4]ШКОЛЫ!A1048565+[4]ШКОЛЫ!A1048566+[4]ШКОЛЫ!A1048567+[4]ШКОЛЫ!A1048568+[4]ШКОЛЫ!A1048569+[4]ШКОЛЫ!A1048570+[4]ШКОЛЫ!A1048571+[4]ШКОЛЫ!A1048572+[4]ШКОЛЫ!A1048573</definedName>
    <definedName name="полд">'[6]04901'!#REF!</definedName>
    <definedName name="понрог">#REF!</definedName>
    <definedName name="пр">#REF!+#REF!+#REF!+#REF!</definedName>
    <definedName name="пргл">'[10]04901'!#REF!</definedName>
    <definedName name="про">#REF!</definedName>
    <definedName name="ПРОЕКТ" hidden="1">{#N/A,#N/A,TRUE,"Дох_к";#N/A,#N/A,TRUE,"Расх_к";#N/A,#N/A,TRUE,"Дох_о";#N/A,#N/A,TRUE,"Расх_о";#N/A,#N/A,TRUE,"Ст8_9";#N/A,#N/A,TRUE,"Ст_10";#N/A,#N/A,TRUE,"Ст11_15"}</definedName>
    <definedName name="прол">#REF!</definedName>
    <definedName name="пролд">#REF!</definedName>
    <definedName name="проло">#REF!+#REF!+#REF!+#REF!+#REF!</definedName>
    <definedName name="прпас">#REF!+#REF!+#REF!+#REF!+#REF!</definedName>
    <definedName name="прпг">#REF!-#REF!</definedName>
    <definedName name="прролол">#REF!</definedName>
    <definedName name="р" hidden="1">{#N/A,#N/A,TRUE,"Дох_к";#N/A,#N/A,TRUE,"Расх_к";#N/A,#N/A,TRUE,"Дох_о";#N/A,#N/A,TRUE,"Расх_о";#N/A,#N/A,TRUE,"Ст8_9";#N/A,#N/A,TRUE,"Ст_10";#N/A,#N/A,TRUE,"Ст11_15"}</definedName>
    <definedName name="рап">SUM(#REF!)</definedName>
    <definedName name="Расх">SUM(#REF!)</definedName>
    <definedName name="расходы">SUM(#REF!)</definedName>
    <definedName name="расходы1">SUM(#REF!)</definedName>
    <definedName name="рен" hidden="1">{#N/A,#N/A,TRUE,"Дох_к";#N/A,#N/A,TRUE,"Расх_к";#N/A,#N/A,TRUE,"Дох_о";#N/A,#N/A,TRUE,"Расх_о";#N/A,#N/A,TRUE,"Ст8_9";#N/A,#N/A,TRUE,"Ст_10";#N/A,#N/A,TRUE,"Ст11_15"}</definedName>
    <definedName name="рн">SUM(#REF!)</definedName>
    <definedName name="ро">#REF!+#REF!+#REF!</definedName>
    <definedName name="ролд">#REF!</definedName>
    <definedName name="роолдл">#REF!</definedName>
    <definedName name="ррр">#REF!</definedName>
    <definedName name="сиртл">#REF!+#REF!+#REF!+#REF!+#REF!</definedName>
    <definedName name="сч">#REF!+#REF!+#REF!+#REF!+#REF!</definedName>
    <definedName name="табл.1_12.09">{#N/A,#N/A,TRUE,"Дох_к";#N/A,#N/A,TRUE,"Расх_к";#N/A,#N/A,TRUE,"Дох_о";#N/A,#N/A,TRUE,"Расх_о";#N/A,#N/A,TRUE,"Ст8_9";#N/A,#N/A,TRUE,"Ст_10";#N/A,#N/A,TRUE,"Ст11_15"}</definedName>
    <definedName name="текущие" hidden="1">{#N/A,#N/A,TRUE,"Дох_к";#N/A,#N/A,TRUE,"Расх_к";#N/A,#N/A,TRUE,"Дох_о";#N/A,#N/A,TRUE,"Расх_о";#N/A,#N/A,TRUE,"Ст8_9";#N/A,#N/A,TRUE,"Ст_10";#N/A,#N/A,TRUE,"Ст11_15"}</definedName>
    <definedName name="тепл">'[9]04901'!#REF!</definedName>
    <definedName name="тепло">'[10]04901'!#REF!</definedName>
    <definedName name="тепло_18">'[6]04901'!#REF!</definedName>
    <definedName name="тепло_20">'[6]04901'!#REF!</definedName>
    <definedName name="тепло1">'[8]04901'!#REF!</definedName>
    <definedName name="тть">#REF!</definedName>
    <definedName name="ц">SUM(#REF!)</definedName>
    <definedName name="ц1">#REF!+#REF!+#REF!+#REF!+#REF!</definedName>
    <definedName name="шг">#REF!</definedName>
    <definedName name="школы">#REF!+#REF!+#REF!+#REF!+#REF!</definedName>
    <definedName name="шщ">'[10]04901'!#REF!</definedName>
    <definedName name="щнеа">#REF!+#REF!+#REF!+#REF!+#REF!</definedName>
    <definedName name="ы">#REF!</definedName>
    <definedName name="ыв">SUM(#REF!)</definedName>
    <definedName name="ывак">SUM(#REF!)</definedName>
    <definedName name="э">#REF!</definedName>
    <definedName name="юдлро">SUM(#REF!)</definedName>
    <definedName name="юж">#REF!-#REF!</definedName>
    <definedName name="яч">SUM(#REF!)</definedName>
  </definedNames>
  <calcPr calcId="181029" fullPrecision="0"/>
</workbook>
</file>

<file path=xl/calcChain.xml><?xml version="1.0" encoding="utf-8"?>
<calcChain xmlns="http://schemas.openxmlformats.org/spreadsheetml/2006/main">
  <c r="E7" i="1" l="1"/>
  <c r="E18" i="1"/>
  <c r="E14" i="1"/>
  <c r="B17" i="1"/>
  <c r="D14" i="1"/>
  <c r="E15" i="1"/>
  <c r="D16" i="1"/>
  <c r="E16" i="1" s="1"/>
  <c r="D15" i="1"/>
  <c r="D7" i="1"/>
  <c r="B7" i="1"/>
  <c r="E17" i="1" l="1"/>
</calcChain>
</file>

<file path=xl/sharedStrings.xml><?xml version="1.0" encoding="utf-8"?>
<sst xmlns="http://schemas.openxmlformats.org/spreadsheetml/2006/main" count="20" uniqueCount="20">
  <si>
    <t>АНО ДО "Планета детства "Лада"</t>
  </si>
  <si>
    <t>В месяц</t>
  </si>
  <si>
    <t>Общий объем финансирования, тыс.руб.</t>
  </si>
  <si>
    <t>Учреждения</t>
  </si>
  <si>
    <t>Численность УВП осн.работники, занятые  ставки.  По отчету на  01.07.2024, из отчета ЗП-образование</t>
  </si>
  <si>
    <t xml:space="preserve">В год, с начислениями </t>
  </si>
  <si>
    <t xml:space="preserve">В расчете на ставку , тыс.руб.
 </t>
  </si>
  <si>
    <t>Категории работников</t>
  </si>
  <si>
    <t>Занятые ставки работников государственных  учреждений и муниципальных (прогноз на  2024 год), ед</t>
  </si>
  <si>
    <t>Помощник воспитателя</t>
  </si>
  <si>
    <t>Помощник воспитателя (компенс.группы)</t>
  </si>
  <si>
    <t xml:space="preserve">Согласно данным АНО ДО </t>
  </si>
  <si>
    <t>Итого</t>
  </si>
  <si>
    <t>Доплата до МРОТ 19242 руб. на 1 ставку, руб.</t>
  </si>
  <si>
    <t>Среднемесячная заработная плата на занятые ставки без учета доплат за ночные смены, сверхурочные и оплаты работ в выходные и праздники, руб.</t>
  </si>
  <si>
    <t>в среднем на 1 ставку</t>
  </si>
  <si>
    <t xml:space="preserve">Расчет объема субсидий АНО ДО  на обеспечение  оплаты труда до уровня МРОТ в  2024 году </t>
  </si>
  <si>
    <t>Доплата до МРОТ  на все ставки, руб
в месяц</t>
  </si>
  <si>
    <t>Делопроизводитель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</si>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</sst>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₽_-;\-* #,##0.00\ _₽_-;_-* &quot;-&quot;??\ _₽_-;_-@_-"/>
    <numFmt numFmtId="165" formatCode="0.000"/>
    <numFmt numFmtId="166" formatCode="_-* #,##0.00&quot;р.&quot;_-;\-* #,##0.00&quot;р.&quot;_-;_-* &quot;-&quot;??&quot;р.&quot;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_р_._-;\-* #,##0_р_._-;_-* &quot;-&quot;_р_._-;_-@_-"/>
    <numFmt numFmtId="170" formatCode="_-* #,##0.00_р_._-;\-* #,##0.00_р_._-;_-* \-??_р_._-;_-@_-"/>
    <numFmt numFmtId="171" formatCode="_-* #,##0.00_р_._-;\-* #,##0.00_р_._-;_-* &quot;-&quot;??_р_._-;_-@_-"/>
    <numFmt numFmtId="172" formatCode="#,##0.0000"/>
    <numFmt numFmtId="173" formatCode="_-* #,##0\ _₽_-;\-* #,##0\ _₽_-;_-* &quot;-&quot;??\ _₽_-;_-@_-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 Cyr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10"/>
      <color indexed="6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4"/>
        <bgColor indexed="29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2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9">
    <xf numFmtId="0" fontId="0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4" borderId="0" applyNumberFormat="0" applyBorder="0" applyAlignment="0" applyProtection="0"/>
    <xf numFmtId="0" fontId="6" fillId="21" borderId="7" applyNumberFormat="0" applyAlignment="0" applyProtection="0"/>
    <xf numFmtId="0" fontId="7" fillId="22" borderId="8" applyNumberFormat="0" applyAlignment="0" applyProtection="0"/>
    <xf numFmtId="0" fontId="8" fillId="0" borderId="0"/>
    <xf numFmtId="0" fontId="9" fillId="0" borderId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7" applyNumberFormat="0" applyAlignment="0" applyProtection="0"/>
    <xf numFmtId="0" fontId="16" fillId="0" borderId="12" applyNumberFormat="0" applyFill="0" applyAlignment="0" applyProtection="0"/>
    <xf numFmtId="0" fontId="17" fillId="23" borderId="0" applyNumberFormat="0" applyBorder="0" applyAlignment="0" applyProtection="0"/>
    <xf numFmtId="0" fontId="3" fillId="24" borderId="13" applyNumberFormat="0" applyFont="0" applyAlignment="0" applyProtection="0"/>
    <xf numFmtId="0" fontId="18" fillId="21" borderId="14" applyNumberFormat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2" fillId="2" borderId="1" applyNumberFormat="0" applyAlignment="0" applyProtection="0"/>
    <xf numFmtId="0" fontId="18" fillId="21" borderId="14" applyNumberFormat="0" applyAlignment="0" applyProtection="0"/>
    <xf numFmtId="0" fontId="18" fillId="21" borderId="14" applyNumberFormat="0" applyAlignment="0" applyProtection="0"/>
    <xf numFmtId="0" fontId="6" fillId="21" borderId="7" applyNumberFormat="0" applyAlignment="0" applyProtection="0"/>
    <xf numFmtId="0" fontId="6" fillId="21" borderId="7" applyNumberFormat="0" applyAlignment="0" applyProtection="0"/>
    <xf numFmtId="0" fontId="6" fillId="21" borderId="7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8" fillId="0" borderId="16" applyNumberFormat="0">
      <alignment horizontal="right" vertical="top"/>
    </xf>
    <xf numFmtId="0" fontId="8" fillId="0" borderId="16" applyNumberFormat="0">
      <alignment horizontal="right" vertical="top"/>
    </xf>
    <xf numFmtId="0" fontId="8" fillId="25" borderId="16" applyNumberFormat="0">
      <alignment horizontal="right" vertical="top"/>
    </xf>
    <xf numFmtId="166" fontId="1" fillId="0" borderId="0" applyFont="0" applyFill="0" applyBorder="0" applyAlignment="0" applyProtection="0"/>
    <xf numFmtId="49" fontId="8" fillId="26" borderId="16">
      <alignment horizontal="left" vertical="top"/>
    </xf>
    <xf numFmtId="49" fontId="24" fillId="0" borderId="16">
      <alignment horizontal="left" vertical="top"/>
    </xf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" fillId="27" borderId="16">
      <alignment horizontal="left" vertical="top" wrapText="1"/>
    </xf>
    <xf numFmtId="0" fontId="24" fillId="0" borderId="16">
      <alignment horizontal="left" vertical="top" wrapText="1"/>
    </xf>
    <xf numFmtId="0" fontId="8" fillId="28" borderId="16">
      <alignment horizontal="left" vertical="top" wrapText="1"/>
    </xf>
    <xf numFmtId="0" fontId="8" fillId="29" borderId="16">
      <alignment horizontal="left" vertical="top" wrapText="1"/>
    </xf>
    <xf numFmtId="0" fontId="8" fillId="30" borderId="16">
      <alignment horizontal="left" vertical="top" wrapText="1"/>
    </xf>
    <xf numFmtId="0" fontId="8" fillId="31" borderId="16">
      <alignment horizontal="left" vertical="top" wrapText="1"/>
    </xf>
    <xf numFmtId="0" fontId="8" fillId="0" borderId="16">
      <alignment horizontal="left" vertical="top" wrapText="1"/>
    </xf>
    <xf numFmtId="0" fontId="25" fillId="0" borderId="0">
      <alignment horizontal="left" vertical="top"/>
    </xf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7" fillId="0" borderId="0"/>
    <xf numFmtId="0" fontId="3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0" fillId="0" borderId="0"/>
    <xf numFmtId="0" fontId="26" fillId="0" borderId="0"/>
    <xf numFmtId="0" fontId="30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2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26" fillId="0" borderId="0"/>
    <xf numFmtId="0" fontId="2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1" fillId="0" borderId="0"/>
    <xf numFmtId="0" fontId="27" fillId="0" borderId="0"/>
    <xf numFmtId="0" fontId="27" fillId="0" borderId="0"/>
    <xf numFmtId="0" fontId="26" fillId="0" borderId="0">
      <alignment vertical="center"/>
    </xf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6" fillId="0" borderId="0"/>
    <xf numFmtId="0" fontId="8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7" borderId="17" applyNumberFormat="0">
      <alignment horizontal="right" vertical="top"/>
    </xf>
    <xf numFmtId="0" fontId="8" fillId="28" borderId="17" applyNumberFormat="0">
      <alignment horizontal="right" vertical="top"/>
    </xf>
    <xf numFmtId="0" fontId="8" fillId="0" borderId="16" applyNumberFormat="0">
      <alignment horizontal="right" vertical="top"/>
    </xf>
    <xf numFmtId="0" fontId="8" fillId="0" borderId="16" applyNumberFormat="0">
      <alignment horizontal="right" vertical="top"/>
    </xf>
    <xf numFmtId="0" fontId="8" fillId="29" borderId="17" applyNumberFormat="0">
      <alignment horizontal="right" vertical="top"/>
    </xf>
    <xf numFmtId="0" fontId="8" fillId="0" borderId="16" applyNumberFormat="0">
      <alignment horizontal="right" vertical="top"/>
    </xf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" fillId="24" borderId="13" applyNumberFormat="0" applyFont="0" applyAlignment="0" applyProtection="0"/>
    <xf numFmtId="0" fontId="3" fillId="24" borderId="13" applyNumberFormat="0" applyFont="0" applyAlignment="0" applyProtection="0"/>
    <xf numFmtId="0" fontId="3" fillId="24" borderId="13" applyNumberFormat="0" applyFont="0" applyAlignment="0" applyProtection="0"/>
    <xf numFmtId="0" fontId="3" fillId="24" borderId="13" applyNumberFormat="0" applyFont="0" applyAlignment="0" applyProtection="0"/>
    <xf numFmtId="0" fontId="3" fillId="24" borderId="13" applyNumberFormat="0" applyFont="0" applyAlignment="0" applyProtection="0"/>
    <xf numFmtId="0" fontId="3" fillId="24" borderId="13" applyNumberFormat="0" applyFont="0" applyAlignment="0" applyProtection="0"/>
    <xf numFmtId="0" fontId="3" fillId="24" borderId="13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49" fontId="35" fillId="32" borderId="16">
      <alignment horizontal="left" vertical="top" wrapText="1"/>
    </xf>
    <xf numFmtId="49" fontId="8" fillId="0" borderId="16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3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8" fillId="0" borderId="0" applyFill="0" applyBorder="0" applyAlignment="0" applyProtection="0"/>
    <xf numFmtId="170" fontId="3" fillId="0" borderId="0" applyFill="0" applyBorder="0" applyAlignment="0" applyProtection="0"/>
    <xf numFmtId="171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3" fillId="0" borderId="0" applyFill="0" applyBorder="0" applyAlignment="0" applyProtection="0"/>
    <xf numFmtId="165" fontId="3" fillId="0" borderId="0" applyFill="0" applyBorder="0" applyAlignment="0" applyProtection="0"/>
    <xf numFmtId="172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3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65" fontId="3" fillId="0" borderId="0" applyFill="0" applyBorder="0" applyAlignment="0" applyProtection="0"/>
    <xf numFmtId="170" fontId="3" fillId="0" borderId="0" applyFill="0" applyBorder="0" applyAlignment="0" applyProtection="0"/>
    <xf numFmtId="170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3" fillId="0" borderId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1" fontId="3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8" fillId="31" borderId="16">
      <alignment horizontal="left" vertical="top" wrapText="1"/>
    </xf>
    <xf numFmtId="0" fontId="8" fillId="0" borderId="16">
      <alignment horizontal="left" vertical="top" wrapText="1"/>
    </xf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2" xfId="0" applyBorder="1" applyAlignment="1">
      <alignment horizontal="center" vertical="center" wrapText="1"/>
    </xf>
    <xf numFmtId="4" fontId="0" fillId="0" borderId="2" xfId="0" applyNumberFormat="1" applyBorder="1" applyAlignment="1">
      <alignment horizontal="center" wrapText="1"/>
    </xf>
    <xf numFmtId="4" fontId="0" fillId="0" borderId="2" xfId="0" applyNumberFormat="1" applyBorder="1"/>
    <xf numFmtId="0" fontId="0" fillId="0" borderId="5" xfId="0" applyBorder="1" applyAlignment="1">
      <alignment horizontal="center" wrapText="1"/>
    </xf>
    <xf numFmtId="0" fontId="40" fillId="0" borderId="2" xfId="0" applyFont="1" applyBorder="1" applyAlignment="1">
      <alignment horizontal="right" vertical="center" wrapText="1"/>
    </xf>
    <xf numFmtId="173" fontId="41" fillId="0" borderId="2" xfId="458" applyNumberFormat="1" applyFont="1" applyFill="1" applyBorder="1" applyAlignment="1">
      <alignment horizontal="center" vertical="center" wrapText="1"/>
    </xf>
    <xf numFmtId="173" fontId="0" fillId="0" borderId="0" xfId="0" applyNumberFormat="1"/>
    <xf numFmtId="173" fontId="41" fillId="0" borderId="5" xfId="458" applyNumberFormat="1" applyFont="1" applyFill="1" applyBorder="1" applyAlignment="1">
      <alignment horizontal="center" vertical="center" wrapText="1"/>
    </xf>
    <xf numFmtId="173" fontId="43" fillId="0" borderId="2" xfId="458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5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Акцент1 2" xfId="7" xr:uid="{00000000-0005-0000-0000-000006000000}"/>
    <cellStyle name="20% - Акцент1 3" xfId="8" xr:uid="{00000000-0005-0000-0000-000007000000}"/>
    <cellStyle name="20% - Акцент1 4" xfId="9" xr:uid="{00000000-0005-0000-0000-000008000000}"/>
    <cellStyle name="20% - Акцент1 5" xfId="10" xr:uid="{00000000-0005-0000-0000-000009000000}"/>
    <cellStyle name="20% - Акцент1 6" xfId="11" xr:uid="{00000000-0005-0000-0000-00000A000000}"/>
    <cellStyle name="20% - Акцент1 7" xfId="12" xr:uid="{00000000-0005-0000-0000-00000B000000}"/>
    <cellStyle name="20% - Акцент1 8" xfId="13" xr:uid="{00000000-0005-0000-0000-00000C000000}"/>
    <cellStyle name="20% - Акцент1 9" xfId="14" xr:uid="{00000000-0005-0000-0000-00000D000000}"/>
    <cellStyle name="20% - Акцент2 2" xfId="15" xr:uid="{00000000-0005-0000-0000-00000E000000}"/>
    <cellStyle name="20% - Акцент2 3" xfId="16" xr:uid="{00000000-0005-0000-0000-00000F000000}"/>
    <cellStyle name="20% - Акцент2 4" xfId="17" xr:uid="{00000000-0005-0000-0000-000010000000}"/>
    <cellStyle name="20% - Акцент2 5" xfId="18" xr:uid="{00000000-0005-0000-0000-000011000000}"/>
    <cellStyle name="20% - Акцент2 6" xfId="19" xr:uid="{00000000-0005-0000-0000-000012000000}"/>
    <cellStyle name="20% - Акцент2 7" xfId="20" xr:uid="{00000000-0005-0000-0000-000013000000}"/>
    <cellStyle name="20% - Акцент2 8" xfId="21" xr:uid="{00000000-0005-0000-0000-000014000000}"/>
    <cellStyle name="20% - Акцент2 9" xfId="22" xr:uid="{00000000-0005-0000-0000-000015000000}"/>
    <cellStyle name="20% - Акцент3 2" xfId="23" xr:uid="{00000000-0005-0000-0000-000016000000}"/>
    <cellStyle name="20% - Акцент3 3" xfId="24" xr:uid="{00000000-0005-0000-0000-000017000000}"/>
    <cellStyle name="20% - Акцент3 4" xfId="25" xr:uid="{00000000-0005-0000-0000-000018000000}"/>
    <cellStyle name="20% - Акцент3 5" xfId="26" xr:uid="{00000000-0005-0000-0000-000019000000}"/>
    <cellStyle name="20% - Акцент3 6" xfId="27" xr:uid="{00000000-0005-0000-0000-00001A000000}"/>
    <cellStyle name="20% - Акцент3 7" xfId="28" xr:uid="{00000000-0005-0000-0000-00001B000000}"/>
    <cellStyle name="20% - Акцент3 8" xfId="29" xr:uid="{00000000-0005-0000-0000-00001C000000}"/>
    <cellStyle name="20% - Акцент3 9" xfId="30" xr:uid="{00000000-0005-0000-0000-00001D000000}"/>
    <cellStyle name="20% - Акцент4 2" xfId="31" xr:uid="{00000000-0005-0000-0000-00001E000000}"/>
    <cellStyle name="20% - Акцент4 3" xfId="32" xr:uid="{00000000-0005-0000-0000-00001F000000}"/>
    <cellStyle name="20% - Акцент4 4" xfId="33" xr:uid="{00000000-0005-0000-0000-000020000000}"/>
    <cellStyle name="20% - Акцент4 5" xfId="34" xr:uid="{00000000-0005-0000-0000-000021000000}"/>
    <cellStyle name="20% - Акцент4 6" xfId="35" xr:uid="{00000000-0005-0000-0000-000022000000}"/>
    <cellStyle name="20% - Акцент4 7" xfId="36" xr:uid="{00000000-0005-0000-0000-000023000000}"/>
    <cellStyle name="20% - Акцент4 8" xfId="37" xr:uid="{00000000-0005-0000-0000-000024000000}"/>
    <cellStyle name="20% - Акцент4 9" xfId="38" xr:uid="{00000000-0005-0000-0000-000025000000}"/>
    <cellStyle name="20% - Акцент5 2" xfId="39" xr:uid="{00000000-0005-0000-0000-000026000000}"/>
    <cellStyle name="20% - Акцент5 3" xfId="40" xr:uid="{00000000-0005-0000-0000-000027000000}"/>
    <cellStyle name="20% - Акцент5 4" xfId="41" xr:uid="{00000000-0005-0000-0000-000028000000}"/>
    <cellStyle name="20% - Акцент5 5" xfId="42" xr:uid="{00000000-0005-0000-0000-000029000000}"/>
    <cellStyle name="20% - Акцент5 6" xfId="43" xr:uid="{00000000-0005-0000-0000-00002A000000}"/>
    <cellStyle name="20% - Акцент5 7" xfId="44" xr:uid="{00000000-0005-0000-0000-00002B000000}"/>
    <cellStyle name="20% - Акцент5 8" xfId="45" xr:uid="{00000000-0005-0000-0000-00002C000000}"/>
    <cellStyle name="20% - Акцент5 9" xfId="46" xr:uid="{00000000-0005-0000-0000-00002D000000}"/>
    <cellStyle name="20% - Акцент6 2" xfId="47" xr:uid="{00000000-0005-0000-0000-00002E000000}"/>
    <cellStyle name="20% - Акцент6 3" xfId="48" xr:uid="{00000000-0005-0000-0000-00002F000000}"/>
    <cellStyle name="20% - Акцент6 4" xfId="49" xr:uid="{00000000-0005-0000-0000-000030000000}"/>
    <cellStyle name="20% - Акцент6 5" xfId="50" xr:uid="{00000000-0005-0000-0000-000031000000}"/>
    <cellStyle name="20% - Акцент6 6" xfId="51" xr:uid="{00000000-0005-0000-0000-000032000000}"/>
    <cellStyle name="20% - Акцент6 7" xfId="52" xr:uid="{00000000-0005-0000-0000-000033000000}"/>
    <cellStyle name="20% - Акцент6 8" xfId="53" xr:uid="{00000000-0005-0000-0000-000034000000}"/>
    <cellStyle name="20% - Акцент6 9" xfId="54" xr:uid="{00000000-0005-0000-0000-000035000000}"/>
    <cellStyle name="40% - Accent1" xfId="55" xr:uid="{00000000-0005-0000-0000-000036000000}"/>
    <cellStyle name="40% - Accent2" xfId="56" xr:uid="{00000000-0005-0000-0000-000037000000}"/>
    <cellStyle name="40% - Accent3" xfId="57" xr:uid="{00000000-0005-0000-0000-000038000000}"/>
    <cellStyle name="40% - Accent4" xfId="58" xr:uid="{00000000-0005-0000-0000-000039000000}"/>
    <cellStyle name="40% - Accent5" xfId="59" xr:uid="{00000000-0005-0000-0000-00003A000000}"/>
    <cellStyle name="40% - Accent6" xfId="60" xr:uid="{00000000-0005-0000-0000-00003B000000}"/>
    <cellStyle name="40% - Акцент1 2" xfId="61" xr:uid="{00000000-0005-0000-0000-00003C000000}"/>
    <cellStyle name="40% - Акцент1 3" xfId="62" xr:uid="{00000000-0005-0000-0000-00003D000000}"/>
    <cellStyle name="40% - Акцент1 4" xfId="63" xr:uid="{00000000-0005-0000-0000-00003E000000}"/>
    <cellStyle name="40% - Акцент1 5" xfId="64" xr:uid="{00000000-0005-0000-0000-00003F000000}"/>
    <cellStyle name="40% - Акцент1 6" xfId="65" xr:uid="{00000000-0005-0000-0000-000040000000}"/>
    <cellStyle name="40% - Акцент1 7" xfId="66" xr:uid="{00000000-0005-0000-0000-000041000000}"/>
    <cellStyle name="40% - Акцент1 8" xfId="67" xr:uid="{00000000-0005-0000-0000-000042000000}"/>
    <cellStyle name="40% - Акцент1 9" xfId="68" xr:uid="{00000000-0005-0000-0000-000043000000}"/>
    <cellStyle name="40% - Акцент2 2" xfId="69" xr:uid="{00000000-0005-0000-0000-000044000000}"/>
    <cellStyle name="40% - Акцент2 3" xfId="70" xr:uid="{00000000-0005-0000-0000-000045000000}"/>
    <cellStyle name="40% - Акцент2 4" xfId="71" xr:uid="{00000000-0005-0000-0000-000046000000}"/>
    <cellStyle name="40% - Акцент2 5" xfId="72" xr:uid="{00000000-0005-0000-0000-000047000000}"/>
    <cellStyle name="40% - Акцент2 6" xfId="73" xr:uid="{00000000-0005-0000-0000-000048000000}"/>
    <cellStyle name="40% - Акцент2 7" xfId="74" xr:uid="{00000000-0005-0000-0000-000049000000}"/>
    <cellStyle name="40% - Акцент2 8" xfId="75" xr:uid="{00000000-0005-0000-0000-00004A000000}"/>
    <cellStyle name="40% - Акцент2 9" xfId="76" xr:uid="{00000000-0005-0000-0000-00004B000000}"/>
    <cellStyle name="40% - Акцент3 2" xfId="77" xr:uid="{00000000-0005-0000-0000-00004C000000}"/>
    <cellStyle name="40% - Акцент3 3" xfId="78" xr:uid="{00000000-0005-0000-0000-00004D000000}"/>
    <cellStyle name="40% - Акцент3 4" xfId="79" xr:uid="{00000000-0005-0000-0000-00004E000000}"/>
    <cellStyle name="40% - Акцент3 5" xfId="80" xr:uid="{00000000-0005-0000-0000-00004F000000}"/>
    <cellStyle name="40% - Акцент3 6" xfId="81" xr:uid="{00000000-0005-0000-0000-000050000000}"/>
    <cellStyle name="40% - Акцент3 7" xfId="82" xr:uid="{00000000-0005-0000-0000-000051000000}"/>
    <cellStyle name="40% - Акцент3 8" xfId="83" xr:uid="{00000000-0005-0000-0000-000052000000}"/>
    <cellStyle name="40% - Акцент3 9" xfId="84" xr:uid="{00000000-0005-0000-0000-000053000000}"/>
    <cellStyle name="40% - Акцент4 2" xfId="85" xr:uid="{00000000-0005-0000-0000-000054000000}"/>
    <cellStyle name="40% - Акцент4 3" xfId="86" xr:uid="{00000000-0005-0000-0000-000055000000}"/>
    <cellStyle name="40% - Акцент4 4" xfId="87" xr:uid="{00000000-0005-0000-0000-000056000000}"/>
    <cellStyle name="40% - Акцент4 5" xfId="88" xr:uid="{00000000-0005-0000-0000-000057000000}"/>
    <cellStyle name="40% - Акцент4 6" xfId="89" xr:uid="{00000000-0005-0000-0000-000058000000}"/>
    <cellStyle name="40% - Акцент4 7" xfId="90" xr:uid="{00000000-0005-0000-0000-000059000000}"/>
    <cellStyle name="40% - Акцент4 8" xfId="91" xr:uid="{00000000-0005-0000-0000-00005A000000}"/>
    <cellStyle name="40% - Акцент4 9" xfId="92" xr:uid="{00000000-0005-0000-0000-00005B000000}"/>
    <cellStyle name="40% - Акцент5 2" xfId="93" xr:uid="{00000000-0005-0000-0000-00005C000000}"/>
    <cellStyle name="40% - Акцент5 3" xfId="94" xr:uid="{00000000-0005-0000-0000-00005D000000}"/>
    <cellStyle name="40% - Акцент5 4" xfId="95" xr:uid="{00000000-0005-0000-0000-00005E000000}"/>
    <cellStyle name="40% - Акцент5 5" xfId="96" xr:uid="{00000000-0005-0000-0000-00005F000000}"/>
    <cellStyle name="40% - Акцент5 6" xfId="97" xr:uid="{00000000-0005-0000-0000-000060000000}"/>
    <cellStyle name="40% - Акцент5 7" xfId="98" xr:uid="{00000000-0005-0000-0000-000061000000}"/>
    <cellStyle name="40% - Акцент5 8" xfId="99" xr:uid="{00000000-0005-0000-0000-000062000000}"/>
    <cellStyle name="40% - Акцент5 9" xfId="100" xr:uid="{00000000-0005-0000-0000-000063000000}"/>
    <cellStyle name="40% - Акцент6 2" xfId="101" xr:uid="{00000000-0005-0000-0000-000064000000}"/>
    <cellStyle name="40% - Акцент6 3" xfId="102" xr:uid="{00000000-0005-0000-0000-000065000000}"/>
    <cellStyle name="40% - Акцент6 4" xfId="103" xr:uid="{00000000-0005-0000-0000-000066000000}"/>
    <cellStyle name="40% - Акцент6 5" xfId="104" xr:uid="{00000000-0005-0000-0000-000067000000}"/>
    <cellStyle name="40% - Акцент6 6" xfId="105" xr:uid="{00000000-0005-0000-0000-000068000000}"/>
    <cellStyle name="40% - Акцент6 7" xfId="106" xr:uid="{00000000-0005-0000-0000-000069000000}"/>
    <cellStyle name="40% - Акцент6 8" xfId="107" xr:uid="{00000000-0005-0000-0000-00006A000000}"/>
    <cellStyle name="40% - Акцент6 9" xfId="108" xr:uid="{00000000-0005-0000-0000-00006B000000}"/>
    <cellStyle name="60% - Accent1" xfId="109" xr:uid="{00000000-0005-0000-0000-00006C000000}"/>
    <cellStyle name="60% - Accent2" xfId="110" xr:uid="{00000000-0005-0000-0000-00006D000000}"/>
    <cellStyle name="60% - Accent3" xfId="111" xr:uid="{00000000-0005-0000-0000-00006E000000}"/>
    <cellStyle name="60% - Accent4" xfId="112" xr:uid="{00000000-0005-0000-0000-00006F000000}"/>
    <cellStyle name="60% - Accent5" xfId="113" xr:uid="{00000000-0005-0000-0000-000070000000}"/>
    <cellStyle name="60% - Accent6" xfId="114" xr:uid="{00000000-0005-0000-0000-000071000000}"/>
    <cellStyle name="60% - Акцент1 2" xfId="115" xr:uid="{00000000-0005-0000-0000-000072000000}"/>
    <cellStyle name="60% - Акцент1 3" xfId="116" xr:uid="{00000000-0005-0000-0000-000073000000}"/>
    <cellStyle name="60% - Акцент1 4" xfId="117" xr:uid="{00000000-0005-0000-0000-000074000000}"/>
    <cellStyle name="60% - Акцент2 2" xfId="118" xr:uid="{00000000-0005-0000-0000-000075000000}"/>
    <cellStyle name="60% - Акцент2 3" xfId="119" xr:uid="{00000000-0005-0000-0000-000076000000}"/>
    <cellStyle name="60% - Акцент2 4" xfId="120" xr:uid="{00000000-0005-0000-0000-000077000000}"/>
    <cellStyle name="60% - Акцент3 2" xfId="121" xr:uid="{00000000-0005-0000-0000-000078000000}"/>
    <cellStyle name="60% - Акцент3 3" xfId="122" xr:uid="{00000000-0005-0000-0000-000079000000}"/>
    <cellStyle name="60% - Акцент3 4" xfId="123" xr:uid="{00000000-0005-0000-0000-00007A000000}"/>
    <cellStyle name="60% - Акцент3 5" xfId="124" xr:uid="{00000000-0005-0000-0000-00007B000000}"/>
    <cellStyle name="60% - Акцент4 2" xfId="125" xr:uid="{00000000-0005-0000-0000-00007C000000}"/>
    <cellStyle name="60% - Акцент4 3" xfId="126" xr:uid="{00000000-0005-0000-0000-00007D000000}"/>
    <cellStyle name="60% - Акцент4 4" xfId="127" xr:uid="{00000000-0005-0000-0000-00007E000000}"/>
    <cellStyle name="60% - Акцент4 5" xfId="128" xr:uid="{00000000-0005-0000-0000-00007F000000}"/>
    <cellStyle name="60% - Акцент5 2" xfId="129" xr:uid="{00000000-0005-0000-0000-000080000000}"/>
    <cellStyle name="60% - Акцент5 3" xfId="130" xr:uid="{00000000-0005-0000-0000-000081000000}"/>
    <cellStyle name="60% - Акцент5 4" xfId="131" xr:uid="{00000000-0005-0000-0000-000082000000}"/>
    <cellStyle name="60% - Акцент6 2" xfId="132" xr:uid="{00000000-0005-0000-0000-000083000000}"/>
    <cellStyle name="60% - Акцент6 3" xfId="133" xr:uid="{00000000-0005-0000-0000-000084000000}"/>
    <cellStyle name="60% - Акцент6 4" xfId="134" xr:uid="{00000000-0005-0000-0000-000085000000}"/>
    <cellStyle name="60% - Акцент6 5" xfId="135" xr:uid="{00000000-0005-0000-0000-000086000000}"/>
    <cellStyle name="Accent1" xfId="136" xr:uid="{00000000-0005-0000-0000-000087000000}"/>
    <cellStyle name="Accent2" xfId="137" xr:uid="{00000000-0005-0000-0000-000088000000}"/>
    <cellStyle name="Accent3" xfId="138" xr:uid="{00000000-0005-0000-0000-000089000000}"/>
    <cellStyle name="Accent4" xfId="139" xr:uid="{00000000-0005-0000-0000-00008A000000}"/>
    <cellStyle name="Accent5" xfId="140" xr:uid="{00000000-0005-0000-0000-00008B000000}"/>
    <cellStyle name="Accent6" xfId="141" xr:uid="{00000000-0005-0000-0000-00008C000000}"/>
    <cellStyle name="Bad" xfId="142" xr:uid="{00000000-0005-0000-0000-00008D000000}"/>
    <cellStyle name="Calculation" xfId="143" xr:uid="{00000000-0005-0000-0000-00008E000000}"/>
    <cellStyle name="Check Cell" xfId="144" xr:uid="{00000000-0005-0000-0000-00008F000000}"/>
    <cellStyle name="Excel Built-in Normal" xfId="145" xr:uid="{00000000-0005-0000-0000-000090000000}"/>
    <cellStyle name="Excel Built-in Normal 1" xfId="146" xr:uid="{00000000-0005-0000-0000-000091000000}"/>
    <cellStyle name="Explanatory Text" xfId="147" xr:uid="{00000000-0005-0000-0000-000092000000}"/>
    <cellStyle name="Good" xfId="148" xr:uid="{00000000-0005-0000-0000-000093000000}"/>
    <cellStyle name="Heading 1" xfId="149" xr:uid="{00000000-0005-0000-0000-000094000000}"/>
    <cellStyle name="Heading 2" xfId="150" xr:uid="{00000000-0005-0000-0000-000095000000}"/>
    <cellStyle name="Heading 3" xfId="151" xr:uid="{00000000-0005-0000-0000-000096000000}"/>
    <cellStyle name="Heading 4" xfId="152" xr:uid="{00000000-0005-0000-0000-000097000000}"/>
    <cellStyle name="Input" xfId="153" xr:uid="{00000000-0005-0000-0000-000098000000}"/>
    <cellStyle name="Linked Cell" xfId="154" xr:uid="{00000000-0005-0000-0000-000099000000}"/>
    <cellStyle name="Neutral" xfId="155" xr:uid="{00000000-0005-0000-0000-00009A000000}"/>
    <cellStyle name="Note" xfId="156" xr:uid="{00000000-0005-0000-0000-00009B000000}"/>
    <cellStyle name="Output" xfId="157" xr:uid="{00000000-0005-0000-0000-00009C000000}"/>
    <cellStyle name="Title" xfId="158" xr:uid="{00000000-0005-0000-0000-00009D000000}"/>
    <cellStyle name="Total" xfId="159" xr:uid="{00000000-0005-0000-0000-00009E000000}"/>
    <cellStyle name="Warning Text" xfId="160" xr:uid="{00000000-0005-0000-0000-00009F000000}"/>
    <cellStyle name="Акцент1 2" xfId="161" xr:uid="{00000000-0005-0000-0000-0000A0000000}"/>
    <cellStyle name="Акцент1 3" xfId="162" xr:uid="{00000000-0005-0000-0000-0000A1000000}"/>
    <cellStyle name="Акцент1 4" xfId="163" xr:uid="{00000000-0005-0000-0000-0000A2000000}"/>
    <cellStyle name="Акцент2 2" xfId="164" xr:uid="{00000000-0005-0000-0000-0000A3000000}"/>
    <cellStyle name="Акцент2 3" xfId="165" xr:uid="{00000000-0005-0000-0000-0000A4000000}"/>
    <cellStyle name="Акцент2 4" xfId="166" xr:uid="{00000000-0005-0000-0000-0000A5000000}"/>
    <cellStyle name="Акцент3 2" xfId="167" xr:uid="{00000000-0005-0000-0000-0000A6000000}"/>
    <cellStyle name="Акцент3 3" xfId="168" xr:uid="{00000000-0005-0000-0000-0000A7000000}"/>
    <cellStyle name="Акцент3 4" xfId="169" xr:uid="{00000000-0005-0000-0000-0000A8000000}"/>
    <cellStyle name="Акцент4 2" xfId="170" xr:uid="{00000000-0005-0000-0000-0000A9000000}"/>
    <cellStyle name="Акцент4 3" xfId="171" xr:uid="{00000000-0005-0000-0000-0000AA000000}"/>
    <cellStyle name="Акцент4 4" xfId="172" xr:uid="{00000000-0005-0000-0000-0000AB000000}"/>
    <cellStyle name="Акцент5 2" xfId="173" xr:uid="{00000000-0005-0000-0000-0000AC000000}"/>
    <cellStyle name="Акцент5 3" xfId="174" xr:uid="{00000000-0005-0000-0000-0000AD000000}"/>
    <cellStyle name="Акцент5 4" xfId="175" xr:uid="{00000000-0005-0000-0000-0000AE000000}"/>
    <cellStyle name="Акцент6 2" xfId="176" xr:uid="{00000000-0005-0000-0000-0000AF000000}"/>
    <cellStyle name="Акцент6 3" xfId="177" xr:uid="{00000000-0005-0000-0000-0000B0000000}"/>
    <cellStyle name="Акцент6 4" xfId="178" xr:uid="{00000000-0005-0000-0000-0000B1000000}"/>
    <cellStyle name="Ввод  2" xfId="179" xr:uid="{00000000-0005-0000-0000-0000B2000000}"/>
    <cellStyle name="Ввод  3" xfId="180" xr:uid="{00000000-0005-0000-0000-0000B3000000}"/>
    <cellStyle name="Ввод  4" xfId="181" xr:uid="{00000000-0005-0000-0000-0000B4000000}"/>
    <cellStyle name="Вывод 2" xfId="182" xr:uid="{00000000-0005-0000-0000-0000B5000000}"/>
    <cellStyle name="Вывод 3" xfId="183" xr:uid="{00000000-0005-0000-0000-0000B6000000}"/>
    <cellStyle name="Вывод 4" xfId="184" xr:uid="{00000000-0005-0000-0000-0000B7000000}"/>
    <cellStyle name="Вычисление 2" xfId="185" xr:uid="{00000000-0005-0000-0000-0000B8000000}"/>
    <cellStyle name="Вычисление 3" xfId="186" xr:uid="{00000000-0005-0000-0000-0000B9000000}"/>
    <cellStyle name="Вычисление 4" xfId="187" xr:uid="{00000000-0005-0000-0000-0000BA000000}"/>
    <cellStyle name="Гиперссылка 2" xfId="188" xr:uid="{00000000-0005-0000-0000-0000BB000000}"/>
    <cellStyle name="Гиперссылка 3" xfId="189" xr:uid="{00000000-0005-0000-0000-0000BC000000}"/>
    <cellStyle name="Данные (редактируемые)" xfId="190" xr:uid="{00000000-0005-0000-0000-0000BD000000}"/>
    <cellStyle name="Данные (только для чтения)" xfId="191" xr:uid="{00000000-0005-0000-0000-0000BE000000}"/>
    <cellStyle name="Данные для удаления" xfId="192" xr:uid="{00000000-0005-0000-0000-0000BF000000}"/>
    <cellStyle name="Денежный 2" xfId="193" xr:uid="{00000000-0005-0000-0000-0000C0000000}"/>
    <cellStyle name="Заголовки полей" xfId="194" xr:uid="{00000000-0005-0000-0000-0000C1000000}"/>
    <cellStyle name="Заголовки полей [печать]" xfId="195" xr:uid="{00000000-0005-0000-0000-0000C2000000}"/>
    <cellStyle name="Заголовок 1 2" xfId="196" xr:uid="{00000000-0005-0000-0000-0000C3000000}"/>
    <cellStyle name="Заголовок 1 3" xfId="197" xr:uid="{00000000-0005-0000-0000-0000C4000000}"/>
    <cellStyle name="Заголовок 1 4" xfId="198" xr:uid="{00000000-0005-0000-0000-0000C5000000}"/>
    <cellStyle name="Заголовок 2 2" xfId="199" xr:uid="{00000000-0005-0000-0000-0000C6000000}"/>
    <cellStyle name="Заголовок 2 3" xfId="200" xr:uid="{00000000-0005-0000-0000-0000C7000000}"/>
    <cellStyle name="Заголовок 2 4" xfId="201" xr:uid="{00000000-0005-0000-0000-0000C8000000}"/>
    <cellStyle name="Заголовок 3 2" xfId="202" xr:uid="{00000000-0005-0000-0000-0000C9000000}"/>
    <cellStyle name="Заголовок 3 3" xfId="203" xr:uid="{00000000-0005-0000-0000-0000CA000000}"/>
    <cellStyle name="Заголовок 3 4" xfId="204" xr:uid="{00000000-0005-0000-0000-0000CB000000}"/>
    <cellStyle name="Заголовок 4 2" xfId="205" xr:uid="{00000000-0005-0000-0000-0000CC000000}"/>
    <cellStyle name="Заголовок 4 3" xfId="206" xr:uid="{00000000-0005-0000-0000-0000CD000000}"/>
    <cellStyle name="Заголовок 4 4" xfId="207" xr:uid="{00000000-0005-0000-0000-0000CE000000}"/>
    <cellStyle name="Заголовок меры" xfId="208" xr:uid="{00000000-0005-0000-0000-0000CF000000}"/>
    <cellStyle name="Заголовок показателя [печать]" xfId="209" xr:uid="{00000000-0005-0000-0000-0000D0000000}"/>
    <cellStyle name="Заголовок показателя константы" xfId="210" xr:uid="{00000000-0005-0000-0000-0000D1000000}"/>
    <cellStyle name="Заголовок результата расчета" xfId="211" xr:uid="{00000000-0005-0000-0000-0000D2000000}"/>
    <cellStyle name="Заголовок свободного показателя" xfId="212" xr:uid="{00000000-0005-0000-0000-0000D3000000}"/>
    <cellStyle name="Значение фильтра" xfId="213" xr:uid="{00000000-0005-0000-0000-0000D4000000}"/>
    <cellStyle name="Значение фильтра [печать]" xfId="214" xr:uid="{00000000-0005-0000-0000-0000D5000000}"/>
    <cellStyle name="Информация о задаче" xfId="215" xr:uid="{00000000-0005-0000-0000-0000D6000000}"/>
    <cellStyle name="Итог 2" xfId="216" xr:uid="{00000000-0005-0000-0000-0000D7000000}"/>
    <cellStyle name="Итог 3" xfId="217" xr:uid="{00000000-0005-0000-0000-0000D8000000}"/>
    <cellStyle name="Итог 4" xfId="218" xr:uid="{00000000-0005-0000-0000-0000D9000000}"/>
    <cellStyle name="Контрольная ячейка 2" xfId="219" xr:uid="{00000000-0005-0000-0000-0000DA000000}"/>
    <cellStyle name="Контрольная ячейка 3" xfId="220" xr:uid="{00000000-0005-0000-0000-0000DB000000}"/>
    <cellStyle name="Контрольная ячейка 4" xfId="221" xr:uid="{00000000-0005-0000-0000-0000DC000000}"/>
    <cellStyle name="Название 2" xfId="222" xr:uid="{00000000-0005-0000-0000-0000DD000000}"/>
    <cellStyle name="Название 3" xfId="223" xr:uid="{00000000-0005-0000-0000-0000DE000000}"/>
    <cellStyle name="Название 4" xfId="224" xr:uid="{00000000-0005-0000-0000-0000DF000000}"/>
    <cellStyle name="Нейтральный 2" xfId="225" xr:uid="{00000000-0005-0000-0000-0000E0000000}"/>
    <cellStyle name="Нейтральный 3" xfId="226" xr:uid="{00000000-0005-0000-0000-0000E1000000}"/>
    <cellStyle name="Нейтральный 4" xfId="227" xr:uid="{00000000-0005-0000-0000-0000E2000000}"/>
    <cellStyle name="Обычный" xfId="0" builtinId="0"/>
    <cellStyle name="Обычный 10" xfId="228" xr:uid="{00000000-0005-0000-0000-0000E4000000}"/>
    <cellStyle name="Обычный 10 2" xfId="229" xr:uid="{00000000-0005-0000-0000-0000E5000000}"/>
    <cellStyle name="Обычный 10 2 2" xfId="230" xr:uid="{00000000-0005-0000-0000-0000E6000000}"/>
    <cellStyle name="Обычный 10 3" xfId="231" xr:uid="{00000000-0005-0000-0000-0000E7000000}"/>
    <cellStyle name="Обычный 10 4" xfId="232" xr:uid="{00000000-0005-0000-0000-0000E8000000}"/>
    <cellStyle name="Обычный 11" xfId="233" xr:uid="{00000000-0005-0000-0000-0000E9000000}"/>
    <cellStyle name="Обычный 11 2" xfId="234" xr:uid="{00000000-0005-0000-0000-0000EA000000}"/>
    <cellStyle name="Обычный 11 2 2" xfId="235" xr:uid="{00000000-0005-0000-0000-0000EB000000}"/>
    <cellStyle name="Обычный 11 2 3" xfId="236" xr:uid="{00000000-0005-0000-0000-0000EC000000}"/>
    <cellStyle name="Обычный 11 2 4" xfId="237" xr:uid="{00000000-0005-0000-0000-0000ED000000}"/>
    <cellStyle name="Обычный 11 2_Приложение в учреждение БЮДЖЕТ 2014 с расшифровкой 163" xfId="238" xr:uid="{00000000-0005-0000-0000-0000EE000000}"/>
    <cellStyle name="Обычный 11 3" xfId="239" xr:uid="{00000000-0005-0000-0000-0000EF000000}"/>
    <cellStyle name="Обычный 11 4" xfId="240" xr:uid="{00000000-0005-0000-0000-0000F0000000}"/>
    <cellStyle name="Обычный 11 5" xfId="241" xr:uid="{00000000-0005-0000-0000-0000F1000000}"/>
    <cellStyle name="Обычный 11 6" xfId="242" xr:uid="{00000000-0005-0000-0000-0000F2000000}"/>
    <cellStyle name="Обычный 11 7" xfId="243" xr:uid="{00000000-0005-0000-0000-0000F3000000}"/>
    <cellStyle name="Обычный 11_План  на 2012 год по мун заданию" xfId="244" xr:uid="{00000000-0005-0000-0000-0000F4000000}"/>
    <cellStyle name="Обычный 12" xfId="245" xr:uid="{00000000-0005-0000-0000-0000F5000000}"/>
    <cellStyle name="Обычный 12 2" xfId="246" xr:uid="{00000000-0005-0000-0000-0000F6000000}"/>
    <cellStyle name="Обычный 12 3" xfId="247" xr:uid="{00000000-0005-0000-0000-0000F7000000}"/>
    <cellStyle name="Обычный 12 4" xfId="248" xr:uid="{00000000-0005-0000-0000-0000F8000000}"/>
    <cellStyle name="Обычный 12_Приложение в учреждение БЮДЖЕТ 2014 с расшифровкой 163" xfId="249" xr:uid="{00000000-0005-0000-0000-0000F9000000}"/>
    <cellStyle name="Обычный 13" xfId="250" xr:uid="{00000000-0005-0000-0000-0000FA000000}"/>
    <cellStyle name="Обычный 13 2" xfId="251" xr:uid="{00000000-0005-0000-0000-0000FB000000}"/>
    <cellStyle name="Обычный 13 3" xfId="252" xr:uid="{00000000-0005-0000-0000-0000FC000000}"/>
    <cellStyle name="Обычный 13 4" xfId="253" xr:uid="{00000000-0005-0000-0000-0000FD000000}"/>
    <cellStyle name="Обычный 13 5" xfId="254" xr:uid="{00000000-0005-0000-0000-0000FE000000}"/>
    <cellStyle name="Обычный 13_Приложение в учреждение БЮДЖЕТ 2014 с расшифровкой 163" xfId="255" xr:uid="{00000000-0005-0000-0000-0000FF000000}"/>
    <cellStyle name="Обычный 14" xfId="256" xr:uid="{00000000-0005-0000-0000-000000010000}"/>
    <cellStyle name="Обычный 14 2" xfId="257" xr:uid="{00000000-0005-0000-0000-000001010000}"/>
    <cellStyle name="Обычный 14 3" xfId="258" xr:uid="{00000000-0005-0000-0000-000002010000}"/>
    <cellStyle name="Обычный 14 4" xfId="259" xr:uid="{00000000-0005-0000-0000-000003010000}"/>
    <cellStyle name="Обычный 14_Приложение в учреждение БЮДЖЕТ 2014 с расшифровкой 163" xfId="260" xr:uid="{00000000-0005-0000-0000-000004010000}"/>
    <cellStyle name="Обычный 15" xfId="261" xr:uid="{00000000-0005-0000-0000-000005010000}"/>
    <cellStyle name="Обычный 16" xfId="262" xr:uid="{00000000-0005-0000-0000-000006010000}"/>
    <cellStyle name="Обычный 17" xfId="263" xr:uid="{00000000-0005-0000-0000-000007010000}"/>
    <cellStyle name="Обычный 18" xfId="264" xr:uid="{00000000-0005-0000-0000-000008010000}"/>
    <cellStyle name="Обычный 18 2" xfId="265" xr:uid="{00000000-0005-0000-0000-000009010000}"/>
    <cellStyle name="Обычный 18 3" xfId="266" xr:uid="{00000000-0005-0000-0000-00000A010000}"/>
    <cellStyle name="Обычный 18 3 2" xfId="267" xr:uid="{00000000-0005-0000-0000-00000B010000}"/>
    <cellStyle name="Обычный 18 3 2 2" xfId="268" xr:uid="{00000000-0005-0000-0000-00000C010000}"/>
    <cellStyle name="Обычный 18 3_Приложение в учреждение БЮДЖЕТ 2014 с расшифровкой 163" xfId="269" xr:uid="{00000000-0005-0000-0000-00000D010000}"/>
    <cellStyle name="Обычный 18 4" xfId="270" xr:uid="{00000000-0005-0000-0000-00000E010000}"/>
    <cellStyle name="Обычный 18 5" xfId="271" xr:uid="{00000000-0005-0000-0000-00000F010000}"/>
    <cellStyle name="Обычный 18_Приложение в учреждение БЮДЖЕТ 2014 с расшифровкой 163" xfId="272" xr:uid="{00000000-0005-0000-0000-000010010000}"/>
    <cellStyle name="Обычный 19" xfId="273" xr:uid="{00000000-0005-0000-0000-000011010000}"/>
    <cellStyle name="Обычный 2" xfId="274" xr:uid="{00000000-0005-0000-0000-000012010000}"/>
    <cellStyle name="Обычный 2 2" xfId="275" xr:uid="{00000000-0005-0000-0000-000013010000}"/>
    <cellStyle name="Обычный 2 2 2" xfId="276" xr:uid="{00000000-0005-0000-0000-000014010000}"/>
    <cellStyle name="Обычный 2 2 2 2" xfId="277" xr:uid="{00000000-0005-0000-0000-000015010000}"/>
    <cellStyle name="Обычный 2 2 2 3" xfId="278" xr:uid="{00000000-0005-0000-0000-000016010000}"/>
    <cellStyle name="Обычный 2 2 2 4" xfId="279" xr:uid="{00000000-0005-0000-0000-000017010000}"/>
    <cellStyle name="Обычный 2 2 3" xfId="280" xr:uid="{00000000-0005-0000-0000-000018010000}"/>
    <cellStyle name="Обычный 2 2 3 2" xfId="281" xr:uid="{00000000-0005-0000-0000-000019010000}"/>
    <cellStyle name="Обычный 2 2 3 3" xfId="282" xr:uid="{00000000-0005-0000-0000-00001A010000}"/>
    <cellStyle name="Обычный 2 2 3 4" xfId="283" xr:uid="{00000000-0005-0000-0000-00001B010000}"/>
    <cellStyle name="Обычный 2 2 3_Приложение в учреждение БЮДЖЕТ 2014 с расшифровкой 163" xfId="284" xr:uid="{00000000-0005-0000-0000-00001C010000}"/>
    <cellStyle name="Обычный 2 2 4" xfId="285" xr:uid="{00000000-0005-0000-0000-00001D010000}"/>
    <cellStyle name="Обычный 2 2 5" xfId="286" xr:uid="{00000000-0005-0000-0000-00001E010000}"/>
    <cellStyle name="Обычный 2 2_3" xfId="287" xr:uid="{00000000-0005-0000-0000-00001F010000}"/>
    <cellStyle name="Обычный 2 3" xfId="288" xr:uid="{00000000-0005-0000-0000-000020010000}"/>
    <cellStyle name="Обычный 2 3 2" xfId="289" xr:uid="{00000000-0005-0000-0000-000021010000}"/>
    <cellStyle name="Обычный 2 3 2 2" xfId="290" xr:uid="{00000000-0005-0000-0000-000022010000}"/>
    <cellStyle name="Обычный 2 3 2 3" xfId="291" xr:uid="{00000000-0005-0000-0000-000023010000}"/>
    <cellStyle name="Обычный 2 3 2 4" xfId="292" xr:uid="{00000000-0005-0000-0000-000024010000}"/>
    <cellStyle name="Обычный 2 3 2_Приложение в учреждение БЮДЖЕТ 2014 с расшифровкой 163" xfId="293" xr:uid="{00000000-0005-0000-0000-000025010000}"/>
    <cellStyle name="Обычный 2 3 3" xfId="294" xr:uid="{00000000-0005-0000-0000-000026010000}"/>
    <cellStyle name="Обычный 2 3 4" xfId="295" xr:uid="{00000000-0005-0000-0000-000027010000}"/>
    <cellStyle name="Обычный 2 3 5" xfId="296" xr:uid="{00000000-0005-0000-0000-000028010000}"/>
    <cellStyle name="Обычный 2 3_Для Министерства по АНО ДО В 2011г(1).(С)" xfId="297" xr:uid="{00000000-0005-0000-0000-000029010000}"/>
    <cellStyle name="Обычный 2 4" xfId="298" xr:uid="{00000000-0005-0000-0000-00002A010000}"/>
    <cellStyle name="Обычный 2 5" xfId="299" xr:uid="{00000000-0005-0000-0000-00002B010000}"/>
    <cellStyle name="Обычный 2 6" xfId="300" xr:uid="{00000000-0005-0000-0000-00002C010000}"/>
    <cellStyle name="Обычный 2 7" xfId="301" xr:uid="{00000000-0005-0000-0000-00002D010000}"/>
    <cellStyle name="Обычный 2 7 2" xfId="302" xr:uid="{00000000-0005-0000-0000-00002E010000}"/>
    <cellStyle name="Обычный 2_3" xfId="303" xr:uid="{00000000-0005-0000-0000-00002F010000}"/>
    <cellStyle name="Обычный 20" xfId="304" xr:uid="{00000000-0005-0000-0000-000030010000}"/>
    <cellStyle name="Обычный 21" xfId="305" xr:uid="{00000000-0005-0000-0000-000031010000}"/>
    <cellStyle name="Обычный 21 2" xfId="306" xr:uid="{00000000-0005-0000-0000-000032010000}"/>
    <cellStyle name="Обычный 22" xfId="307" xr:uid="{00000000-0005-0000-0000-000033010000}"/>
    <cellStyle name="Обычный 23" xfId="308" xr:uid="{00000000-0005-0000-0000-000034010000}"/>
    <cellStyle name="Обычный 24" xfId="309" xr:uid="{00000000-0005-0000-0000-000035010000}"/>
    <cellStyle name="Обычный 25" xfId="310" xr:uid="{00000000-0005-0000-0000-000036010000}"/>
    <cellStyle name="Обычный 27" xfId="311" xr:uid="{00000000-0005-0000-0000-000037010000}"/>
    <cellStyle name="Обычный 3" xfId="312" xr:uid="{00000000-0005-0000-0000-000038010000}"/>
    <cellStyle name="Обычный 3 2" xfId="313" xr:uid="{00000000-0005-0000-0000-000039010000}"/>
    <cellStyle name="Обычный 3 2 2" xfId="314" xr:uid="{00000000-0005-0000-0000-00003A010000}"/>
    <cellStyle name="Обычный 3 2 3" xfId="315" xr:uid="{00000000-0005-0000-0000-00003B010000}"/>
    <cellStyle name="Обычный 3 2 4" xfId="316" xr:uid="{00000000-0005-0000-0000-00003C010000}"/>
    <cellStyle name="Обычный 3 2 5" xfId="317" xr:uid="{00000000-0005-0000-0000-00003D010000}"/>
    <cellStyle name="Обычный 3 2_Приложение в учреждение БЮДЖЕТ 2014 с расшифровкой 163" xfId="318" xr:uid="{00000000-0005-0000-0000-00003E010000}"/>
    <cellStyle name="Обычный 3 3" xfId="319" xr:uid="{00000000-0005-0000-0000-00003F010000}"/>
    <cellStyle name="Обычный 3 4" xfId="320" xr:uid="{00000000-0005-0000-0000-000040010000}"/>
    <cellStyle name="Обычный 3 5" xfId="321" xr:uid="{00000000-0005-0000-0000-000041010000}"/>
    <cellStyle name="Обычный 3 6" xfId="322" xr:uid="{00000000-0005-0000-0000-000042010000}"/>
    <cellStyle name="Обычный 3_!4-от Экономистов- Формы предв_компл.xlsx по районам" xfId="323" xr:uid="{00000000-0005-0000-0000-000043010000}"/>
    <cellStyle name="Обычный 4" xfId="324" xr:uid="{00000000-0005-0000-0000-000044010000}"/>
    <cellStyle name="Обычный 4 2" xfId="325" xr:uid="{00000000-0005-0000-0000-000045010000}"/>
    <cellStyle name="Обычный 4 2 2" xfId="326" xr:uid="{00000000-0005-0000-0000-000046010000}"/>
    <cellStyle name="Обычный 4 2 3" xfId="327" xr:uid="{00000000-0005-0000-0000-000047010000}"/>
    <cellStyle name="Обычный 4 2 4" xfId="328" xr:uid="{00000000-0005-0000-0000-000048010000}"/>
    <cellStyle name="Обычный 4 2_Приложение в учреждение БЮДЖЕТ 2014 с расшифровкой 163" xfId="329" xr:uid="{00000000-0005-0000-0000-000049010000}"/>
    <cellStyle name="Обычный 4 3" xfId="330" xr:uid="{00000000-0005-0000-0000-00004A010000}"/>
    <cellStyle name="Обычный 4 4" xfId="331" xr:uid="{00000000-0005-0000-0000-00004B010000}"/>
    <cellStyle name="Обычный 4 5" xfId="332" xr:uid="{00000000-0005-0000-0000-00004C010000}"/>
    <cellStyle name="Обычный 4_3" xfId="333" xr:uid="{00000000-0005-0000-0000-00004D010000}"/>
    <cellStyle name="Обычный 5" xfId="334" xr:uid="{00000000-0005-0000-0000-00004E010000}"/>
    <cellStyle name="Обычный 5 2" xfId="335" xr:uid="{00000000-0005-0000-0000-00004F010000}"/>
    <cellStyle name="Обычный 5 2 2" xfId="336" xr:uid="{00000000-0005-0000-0000-000050010000}"/>
    <cellStyle name="Обычный 5 3" xfId="337" xr:uid="{00000000-0005-0000-0000-000051010000}"/>
    <cellStyle name="Обычный 5 4" xfId="338" xr:uid="{00000000-0005-0000-0000-000052010000}"/>
    <cellStyle name="Обычный 5_Приложение в учреждение БЮДЖЕТ 2014 с расшифровкой 163" xfId="339" xr:uid="{00000000-0005-0000-0000-000053010000}"/>
    <cellStyle name="Обычный 6" xfId="340" xr:uid="{00000000-0005-0000-0000-000054010000}"/>
    <cellStyle name="Обычный 7" xfId="341" xr:uid="{00000000-0005-0000-0000-000055010000}"/>
    <cellStyle name="Обычный 7 2" xfId="342" xr:uid="{00000000-0005-0000-0000-000056010000}"/>
    <cellStyle name="Обычный 7 3" xfId="343" xr:uid="{00000000-0005-0000-0000-000057010000}"/>
    <cellStyle name="Обычный 7 4" xfId="344" xr:uid="{00000000-0005-0000-0000-000058010000}"/>
    <cellStyle name="Обычный 7_Приложение в учреждение БЮДЖЕТ 2014 с расшифровкой 163" xfId="345" xr:uid="{00000000-0005-0000-0000-000059010000}"/>
    <cellStyle name="Обычный 8" xfId="346" xr:uid="{00000000-0005-0000-0000-00005A010000}"/>
    <cellStyle name="Обычный 9" xfId="347" xr:uid="{00000000-0005-0000-0000-00005B010000}"/>
    <cellStyle name="Обычный 9 2" xfId="348" xr:uid="{00000000-0005-0000-0000-00005C010000}"/>
    <cellStyle name="Обычный 9 2 2" xfId="349" xr:uid="{00000000-0005-0000-0000-00005D010000}"/>
    <cellStyle name="Обычный 9 2 2 2" xfId="350" xr:uid="{00000000-0005-0000-0000-00005E010000}"/>
    <cellStyle name="Обычный 9 2 2 3" xfId="351" xr:uid="{00000000-0005-0000-0000-00005F010000}"/>
    <cellStyle name="Обычный 9 2 2 3 2" xfId="352" xr:uid="{00000000-0005-0000-0000-000060010000}"/>
    <cellStyle name="Обычный 9 2 2 3 3" xfId="353" xr:uid="{00000000-0005-0000-0000-000061010000}"/>
    <cellStyle name="Обычный 9 2 2 3 3 2" xfId="354" xr:uid="{00000000-0005-0000-0000-000062010000}"/>
    <cellStyle name="Обычный 9 2 2 3 3 2 2" xfId="355" xr:uid="{00000000-0005-0000-0000-000063010000}"/>
    <cellStyle name="Обычный 9 2 2 3 3_Приложение в учреждение БЮДЖЕТ 2014 с расшифровкой 163" xfId="356" xr:uid="{00000000-0005-0000-0000-000064010000}"/>
    <cellStyle name="Обычный 9 2 2 3 4" xfId="357" xr:uid="{00000000-0005-0000-0000-000065010000}"/>
    <cellStyle name="Обычный 9 2 2 3_Приложение в учреждение БЮДЖЕТ 2014 с расшифровкой 163" xfId="358" xr:uid="{00000000-0005-0000-0000-000066010000}"/>
    <cellStyle name="Обычный 9 2 2 4" xfId="359" xr:uid="{00000000-0005-0000-0000-000067010000}"/>
    <cellStyle name="Обычный 9 2 2 5" xfId="360" xr:uid="{00000000-0005-0000-0000-000068010000}"/>
    <cellStyle name="Обычный 9 2 2 6" xfId="361" xr:uid="{00000000-0005-0000-0000-000069010000}"/>
    <cellStyle name="Обычный 9 2 2_Приложение в учреждение БЮДЖЕТ 2014 с расшифровкой 163" xfId="362" xr:uid="{00000000-0005-0000-0000-00006A010000}"/>
    <cellStyle name="Обычный 9 2 3" xfId="363" xr:uid="{00000000-0005-0000-0000-00006B010000}"/>
    <cellStyle name="Обычный 9 2 4" xfId="364" xr:uid="{00000000-0005-0000-0000-00006C010000}"/>
    <cellStyle name="Обычный 9 2 5" xfId="365" xr:uid="{00000000-0005-0000-0000-00006D010000}"/>
    <cellStyle name="Обычный 9 2_Приложение в учреждение БЮДЖЕТ 2014 с расшифровкой 163" xfId="366" xr:uid="{00000000-0005-0000-0000-00006E010000}"/>
    <cellStyle name="Обычный 9 3" xfId="367" xr:uid="{00000000-0005-0000-0000-00006F010000}"/>
    <cellStyle name="Обычный 9 3 2" xfId="368" xr:uid="{00000000-0005-0000-0000-000070010000}"/>
    <cellStyle name="Обычный 9 3 3" xfId="369" xr:uid="{00000000-0005-0000-0000-000071010000}"/>
    <cellStyle name="Обычный 9 3 4" xfId="370" xr:uid="{00000000-0005-0000-0000-000072010000}"/>
    <cellStyle name="Обычный 9 3_Приложение в учреждение БЮДЖЕТ 2014 с расшифровкой 163" xfId="371" xr:uid="{00000000-0005-0000-0000-000073010000}"/>
    <cellStyle name="Обычный 9 4" xfId="372" xr:uid="{00000000-0005-0000-0000-000074010000}"/>
    <cellStyle name="Обычный 9 4 2" xfId="373" xr:uid="{00000000-0005-0000-0000-000075010000}"/>
    <cellStyle name="Обычный 9 4 3" xfId="374" xr:uid="{00000000-0005-0000-0000-000076010000}"/>
    <cellStyle name="Обычный 9 4 4" xfId="375" xr:uid="{00000000-0005-0000-0000-000077010000}"/>
    <cellStyle name="Обычный 9 4_Приложение в учреждение БЮДЖЕТ 2014 с расшифровкой 163" xfId="376" xr:uid="{00000000-0005-0000-0000-000078010000}"/>
    <cellStyle name="Обычный 9 5" xfId="377" xr:uid="{00000000-0005-0000-0000-000079010000}"/>
    <cellStyle name="Обычный 9 6" xfId="378" xr:uid="{00000000-0005-0000-0000-00007A010000}"/>
    <cellStyle name="Обычный 9 7" xfId="379" xr:uid="{00000000-0005-0000-0000-00007B010000}"/>
    <cellStyle name="Обычный 9_Приложение в учреждение БЮДЖЕТ 2014 с расшифровкой 163" xfId="380" xr:uid="{00000000-0005-0000-0000-00007C010000}"/>
    <cellStyle name="Отдельная ячейка" xfId="381" xr:uid="{00000000-0005-0000-0000-00007D010000}"/>
    <cellStyle name="Отдельная ячейка - константа" xfId="382" xr:uid="{00000000-0005-0000-0000-00007E010000}"/>
    <cellStyle name="Отдельная ячейка - константа [печать]" xfId="383" xr:uid="{00000000-0005-0000-0000-00007F010000}"/>
    <cellStyle name="Отдельная ячейка [печать]" xfId="384" xr:uid="{00000000-0005-0000-0000-000080010000}"/>
    <cellStyle name="Отдельная ячейка-результат" xfId="385" xr:uid="{00000000-0005-0000-0000-000081010000}"/>
    <cellStyle name="Отдельная ячейка-результат [печать]" xfId="386" xr:uid="{00000000-0005-0000-0000-000082010000}"/>
    <cellStyle name="Плохой 2" xfId="387" xr:uid="{00000000-0005-0000-0000-000083010000}"/>
    <cellStyle name="Плохой 3" xfId="388" xr:uid="{00000000-0005-0000-0000-000084010000}"/>
    <cellStyle name="Плохой 4" xfId="389" xr:uid="{00000000-0005-0000-0000-000085010000}"/>
    <cellStyle name="Пояснение 2" xfId="390" xr:uid="{00000000-0005-0000-0000-000086010000}"/>
    <cellStyle name="Пояснение 3" xfId="391" xr:uid="{00000000-0005-0000-0000-000087010000}"/>
    <cellStyle name="Пояснение 4" xfId="392" xr:uid="{00000000-0005-0000-0000-000088010000}"/>
    <cellStyle name="Примечание 2" xfId="393" xr:uid="{00000000-0005-0000-0000-000089010000}"/>
    <cellStyle name="Примечание 3" xfId="394" xr:uid="{00000000-0005-0000-0000-00008A010000}"/>
    <cellStyle name="Примечание 4" xfId="395" xr:uid="{00000000-0005-0000-0000-00008B010000}"/>
    <cellStyle name="Примечание 5" xfId="396" xr:uid="{00000000-0005-0000-0000-00008C010000}"/>
    <cellStyle name="Примечание 6" xfId="397" xr:uid="{00000000-0005-0000-0000-00008D010000}"/>
    <cellStyle name="Примечание 7" xfId="398" xr:uid="{00000000-0005-0000-0000-00008E010000}"/>
    <cellStyle name="Примечание 8" xfId="399" xr:uid="{00000000-0005-0000-0000-00008F010000}"/>
    <cellStyle name="Процентный 2" xfId="400" xr:uid="{00000000-0005-0000-0000-000090010000}"/>
    <cellStyle name="Процентный 2 2" xfId="401" xr:uid="{00000000-0005-0000-0000-000091010000}"/>
    <cellStyle name="Процентный 3" xfId="402" xr:uid="{00000000-0005-0000-0000-000092010000}"/>
    <cellStyle name="Процентный 3 2" xfId="403" xr:uid="{00000000-0005-0000-0000-000093010000}"/>
    <cellStyle name="Процентный 3 3" xfId="404" xr:uid="{00000000-0005-0000-0000-000094010000}"/>
    <cellStyle name="Процентный 3 4" xfId="405" xr:uid="{00000000-0005-0000-0000-000095010000}"/>
    <cellStyle name="Процентный 4" xfId="406" xr:uid="{00000000-0005-0000-0000-000096010000}"/>
    <cellStyle name="Процентный 5" xfId="407" xr:uid="{00000000-0005-0000-0000-000097010000}"/>
    <cellStyle name="Свойства элементов измерения" xfId="408" xr:uid="{00000000-0005-0000-0000-000098010000}"/>
    <cellStyle name="Свойства элементов измерения [печать]" xfId="409" xr:uid="{00000000-0005-0000-0000-000099010000}"/>
    <cellStyle name="Связанная ячейка 2" xfId="410" xr:uid="{00000000-0005-0000-0000-00009A010000}"/>
    <cellStyle name="Связанная ячейка 3" xfId="411" xr:uid="{00000000-0005-0000-0000-00009B010000}"/>
    <cellStyle name="Связанная ячейка 4" xfId="412" xr:uid="{00000000-0005-0000-0000-00009C010000}"/>
    <cellStyle name="Стиль 1" xfId="413" xr:uid="{00000000-0005-0000-0000-00009D010000}"/>
    <cellStyle name="Текст предупреждения 2" xfId="414" xr:uid="{00000000-0005-0000-0000-00009E010000}"/>
    <cellStyle name="Текст предупреждения 3" xfId="415" xr:uid="{00000000-0005-0000-0000-00009F010000}"/>
    <cellStyle name="Текст предупреждения 4" xfId="416" xr:uid="{00000000-0005-0000-0000-0000A0010000}"/>
    <cellStyle name="Тысячи [0]_ауп" xfId="417" xr:uid="{00000000-0005-0000-0000-0000A1010000}"/>
    <cellStyle name="Тысячи_ауп" xfId="418" xr:uid="{00000000-0005-0000-0000-0000A2010000}"/>
    <cellStyle name="Финансовый" xfId="458" builtinId="3"/>
    <cellStyle name="Финансовый [0] 2" xfId="419" xr:uid="{00000000-0005-0000-0000-0000A4010000}"/>
    <cellStyle name="Финансовый 10" xfId="420" xr:uid="{00000000-0005-0000-0000-0000A5010000}"/>
    <cellStyle name="Финансовый 10 2" xfId="421" xr:uid="{00000000-0005-0000-0000-0000A6010000}"/>
    <cellStyle name="Финансовый 11" xfId="422" xr:uid="{00000000-0005-0000-0000-0000A7010000}"/>
    <cellStyle name="Финансовый 11 2" xfId="423" xr:uid="{00000000-0005-0000-0000-0000A8010000}"/>
    <cellStyle name="Финансовый 11 3" xfId="424" xr:uid="{00000000-0005-0000-0000-0000A9010000}"/>
    <cellStyle name="Финансовый 12" xfId="425" xr:uid="{00000000-0005-0000-0000-0000AA010000}"/>
    <cellStyle name="Финансовый 13" xfId="426" xr:uid="{00000000-0005-0000-0000-0000AB010000}"/>
    <cellStyle name="Финансовый 14" xfId="427" xr:uid="{00000000-0005-0000-0000-0000AC010000}"/>
    <cellStyle name="Финансовый 2" xfId="428" xr:uid="{00000000-0005-0000-0000-0000AD010000}"/>
    <cellStyle name="Финансовый 2 2" xfId="429" xr:uid="{00000000-0005-0000-0000-0000AE010000}"/>
    <cellStyle name="Финансовый 2 2 2" xfId="430" xr:uid="{00000000-0005-0000-0000-0000AF010000}"/>
    <cellStyle name="Финансовый 2 2 2 2" xfId="431" xr:uid="{00000000-0005-0000-0000-0000B0010000}"/>
    <cellStyle name="Финансовый 2 2 3" xfId="432" xr:uid="{00000000-0005-0000-0000-0000B1010000}"/>
    <cellStyle name="Финансовый 2 3" xfId="433" xr:uid="{00000000-0005-0000-0000-0000B2010000}"/>
    <cellStyle name="Финансовый 2 4" xfId="434" xr:uid="{00000000-0005-0000-0000-0000B3010000}"/>
    <cellStyle name="Финансовый 2 4 2" xfId="435" xr:uid="{00000000-0005-0000-0000-0000B4010000}"/>
    <cellStyle name="Финансовый 2 5" xfId="436" xr:uid="{00000000-0005-0000-0000-0000B5010000}"/>
    <cellStyle name="Финансовый 2 6" xfId="437" xr:uid="{00000000-0005-0000-0000-0000B6010000}"/>
    <cellStyle name="Финансовый 2 7" xfId="438" xr:uid="{00000000-0005-0000-0000-0000B7010000}"/>
    <cellStyle name="Финансовый 3" xfId="439" xr:uid="{00000000-0005-0000-0000-0000B8010000}"/>
    <cellStyle name="Финансовый 3 2" xfId="440" xr:uid="{00000000-0005-0000-0000-0000B9010000}"/>
    <cellStyle name="Финансовый 3 3" xfId="441" xr:uid="{00000000-0005-0000-0000-0000BA010000}"/>
    <cellStyle name="Финансовый 3 4" xfId="442" xr:uid="{00000000-0005-0000-0000-0000BB010000}"/>
    <cellStyle name="Финансовый 4" xfId="443" xr:uid="{00000000-0005-0000-0000-0000BC010000}"/>
    <cellStyle name="Финансовый 5" xfId="444" xr:uid="{00000000-0005-0000-0000-0000BD010000}"/>
    <cellStyle name="Финансовый 5 2" xfId="445" xr:uid="{00000000-0005-0000-0000-0000BE010000}"/>
    <cellStyle name="Финансовый 6" xfId="446" xr:uid="{00000000-0005-0000-0000-0000BF010000}"/>
    <cellStyle name="Финансовый 7" xfId="447" xr:uid="{00000000-0005-0000-0000-0000C0010000}"/>
    <cellStyle name="Финансовый 8" xfId="448" xr:uid="{00000000-0005-0000-0000-0000C1010000}"/>
    <cellStyle name="Финансовый 9" xfId="449" xr:uid="{00000000-0005-0000-0000-0000C2010000}"/>
    <cellStyle name="Финансовый 9 2" xfId="450" xr:uid="{00000000-0005-0000-0000-0000C3010000}"/>
    <cellStyle name="Финансовый 9 3" xfId="451" xr:uid="{00000000-0005-0000-0000-0000C4010000}"/>
    <cellStyle name="Финансовый 9 3 2" xfId="452" xr:uid="{00000000-0005-0000-0000-0000C5010000}"/>
    <cellStyle name="Хороший 2" xfId="453" xr:uid="{00000000-0005-0000-0000-0000C6010000}"/>
    <cellStyle name="Хороший 3" xfId="454" xr:uid="{00000000-0005-0000-0000-0000C7010000}"/>
    <cellStyle name="Хороший 4" xfId="455" xr:uid="{00000000-0005-0000-0000-0000C8010000}"/>
    <cellStyle name="Элементы осей" xfId="456" xr:uid="{00000000-0005-0000-0000-0000C9010000}"/>
    <cellStyle name="Элементы осей [печать]" xfId="457" xr:uid="{00000000-0005-0000-0000-0000C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02.254\share\&#1086;&#1090;&#1076;&#1077;&#1083;%20&#1101;&#1082;&#1086;&#1085;&#1086;&#1084;&#1080;&#1095;&#1077;&#1089;&#1082;&#1086;&#1075;&#1086;%20&#1087;&#1083;&#1072;&#1085;&#1080;&#1088;&#1086;&#1074;&#1072;&#1085;&#1080;&#1103;%20&#1080;%20&#1087;&#1088;&#1086;&#1075;&#1085;&#1086;&#1079;&#1080;&#1088;&#1086;&#1074;&#1072;&#1085;&#1080;&#1103;\&#1057;&#1040;&#1042;&#1059;&#1064;&#1050;&#1048;&#1053;&#1040;\12.08\&#1041;&#1091;&#1088;&#1086;&#1074;&#1080;&#1093;&#1080;&#1085;&#1072;\&#1055;&#1086;&#1089;&#1077;&#1097;&#1072;&#1077;&#1084;&#1086;&#1089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s\metodist\&#1040;&#1057;&#1059;%20&#1056;&#1057;&#1054;\&#1052;&#1044;&#1054;&#1059;\!&#1051;&#1100;&#1075;&#1086;&#1090;&#1085;&#1080;&#1082;&#1080;\2010_&#1084;&#1072;&#1081;\2009\2009_12(&#1044;&#1077;&#1082;&#1072;&#1073;&#1088;&#1100;)\&#1052;&#1085;&#1086;&#1075;&#1086;&#1076;&#1077;&#1090;&#1085;&#1099;&#1077;\5+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324-004\&#1055;&#1054;&#1063;&#1058;&#1054;&#1042;&#1067;&#1049;%20&#1071;&#1065;&#1048;\&#1052;&#1086;&#1080;%20&#1076;&#1086;&#1082;&#1091;&#1084;&#1077;&#1085;&#1090;&#1099;\2003%20&#1075;\&#1074;&#1072;&#1088;&#1080;&#1072;&#1085;&#1090;&#1099;%20&#1085;&#1086;&#1103;&#1073;&#1088;&#1103;\&#1086;&#1073;&#1097;&#1080;&#1077;\2002%20&#1075;&#1086;&#1076;\&#1091;&#1090;&#1086;&#1095;&#1085;&#1077;&#1085;&#1085;&#1099;&#1081;%20&#1084;&#1091;&#1085;&#1080;&#1094;&#1080;&#1087;&#1072;&#1083;&#1100;&#1085;&#1099;&#1081;%20&#1079;&#1072;&#1082;&#1072;&#1079;%202002\&#1091;&#1090;&#1086;&#1095;&#1085;&#1077;&#1085;&#1085;&#1099;&#1081;%20&#1084;&#1091;&#1085;&#1080;&#1094;&#1080;&#1087;&#1072;&#1083;&#1100;&#1085;&#1099;&#1081;%20&#1079;&#1072;&#1082;&#1072;&#1079;%202002\2002%20&#1075;&#1086;&#1076;\&#1052;&#1047;%202002\&#1055;&#1088;&#1086;&#1075;&#1088;&#1072;&#1084;&#1084;&#1072;\&#1092;&#1080;&#1085;&#1072;&#1085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324-004\&#1055;&#1054;&#1063;&#1058;&#1054;&#1042;&#1067;&#1049;%20&#1071;&#1065;&#1048;\&#1055;&#1086;&#1095;&#1090;&#1072;\&#1055;&#1088;&#1086;&#1075;&#1088;&#1072;&#1084;&#1084;&#1072;\&#1092;&#1080;&#1085;&#1072;&#1085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324-004\&#1055;&#1054;&#1063;&#1058;&#1054;&#1042;&#1067;&#1049;%20&#1071;&#1065;&#1048;\&#1052;&#1086;&#1080;%20&#1076;&#1086;&#1082;&#1091;&#1084;&#1077;&#1085;&#1090;&#1099;\2003%20&#1075;\&#1074;&#1072;&#1088;&#1080;&#1072;&#1085;&#1090;&#1099;%20&#1085;&#1086;&#1103;&#1073;&#1088;&#1103;\&#1086;&#1073;&#1097;&#1080;&#1077;\2002%20&#1075;&#1086;&#1076;\&#1091;&#1090;&#1086;&#1095;&#1085;&#1077;&#1085;&#1085;&#1099;&#1081;%20&#1084;&#1091;&#1085;&#1080;&#1094;&#1080;&#1087;&#1072;&#1083;&#1100;&#1085;&#1099;&#1081;%20&#1079;&#1072;&#1082;&#1072;&#1079;%202002\&#1091;&#1090;&#1086;&#1095;&#1085;&#1077;&#1085;&#1085;&#1099;&#1081;%20&#1084;&#1091;&#1085;&#1080;&#1094;&#1080;&#1087;&#1072;&#1083;&#1100;&#1085;&#1099;&#1081;%20&#1079;&#1072;&#1082;&#1072;&#1079;%202002\&#1055;&#1088;&#1086;&#1075;&#1088;&#1072;&#1084;&#1084;&#1072;\&#1092;&#1080;&#1085;&#1072;&#1085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02.254\&#1058;&#1045;&#1061;&#1053;&#1040;&#1044;&#1047;&#1054;&#1056;\&#1045;&#1046;&#1054;&#1042;&#1040;\&#1048;&#1055;%20&#1087;&#1086;%20&#1074;&#1099;&#1074;&#1086;&#1079;&#1091;%20&#1090;&#1074;&#1077;&#1088;&#1076;&#1099;&#1093;%20&#1086;&#1090;&#1093;&#1086;&#1076;&#1086;&#1074;\2006%20&#1075;&#1086;&#1076;\&#1057;&#1042;&#1054;&#1044;%20%20&#1073;&#1102;&#1076;&#1078;&#1077;&#1090;&#1072;,%20&#1074;&#1085;&#1077;&#1073;&#1102;&#1076;&#1078;.%20%202006&#1075;.%20&#1085;&#1072;%2009.02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\2006\2006%20&#1044;&#1045;&#1058;&#1057;&#1050;&#1048;&#1045;%20&#1057;&#1040;&#1044;&#1067;\&#1057;&#1084;&#1077;&#1090;&#1099;%202006%20&#1086;&#1090;%20&#1046;&#1040;&#1053;&#1053;&#1067;\&#1057;&#1042;&#1054;&#1044;%20%20&#1073;&#1102;&#1076;&#1078;&#1077;&#1090;&#1072;,%20&#1074;&#1085;&#1077;&#1073;&#1102;&#1076;&#1078;.%20%202006&#1075;.%20&#1085;&#1072;%2003.02.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\&#1057;&#1086;&#1094;&#1092;&#1077;&#1088;&#1072;\share\Documents%20and%20Settings\musjalik.su\Application%20Data\Microsoft\Excel\&#1090;&#1092;%20&#1086;&#1090;%2026.12.14%20&#1041;&#1102;&#1076;&#1078;&#1077;&#1090;%202016\document\2006\2006%20&#1044;&#1045;&#1058;&#1057;&#1050;&#1048;&#1045;%20&#1057;&#1040;&#1044;&#1067;\&#1057;&#1084;&#1077;&#1090;&#1099;%202006%20&#1086;&#1090;%20&#1046;&#1040;&#1053;&#1053;&#1067;\&#1057;&#1042;&#1054;&#1044;%20%20&#1073;&#1102;&#1076;&#1078;&#1077;&#1090;&#1072;,%20&#1074;&#1085;&#1077;&#1073;&#1102;&#1076;&#1078;.%20%202006&#1075;.%20&#1085;&#1072;%2003.02.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\2006\2006%20&#1044;&#1045;&#1058;&#1057;&#1050;&#1048;&#1045;%20&#1057;&#1040;&#1044;&#1067;\&#1057;&#1084;&#1077;&#1090;&#1099;%202006%20&#1086;&#1090;%20&#1046;&#1040;&#1053;&#1053;&#1067;\&#1057;&#1042;&#1054;&#1044;%20%20&#1073;&#1102;&#1076;&#1078;&#1077;&#1090;&#1072;,%20&#1074;&#1085;&#1077;&#1073;&#1102;&#1076;&#1078;.%20%202006&#1075;.%20&#1085;&#1072;%2003.02.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02.254\document\2006\2006%20&#1044;&#1045;&#1058;&#1057;&#1050;&#1048;&#1045;%20&#1057;&#1040;&#1044;&#1067;\&#1057;&#1084;&#1077;&#1090;&#1099;%202006%20&#1086;&#1090;%20&#1046;&#1040;&#1053;&#1053;&#1067;\&#1057;&#1042;&#1054;&#1044;%20%20&#1073;&#1102;&#1076;&#1078;&#1077;&#1090;&#1072;,%20&#1074;&#1085;&#1077;&#1073;&#1102;&#1076;&#1078;.%20%202006&#1075;.%20&#1085;&#1072;%2003.02.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тчет1"/>
      <sheetName val="Data"/>
      <sheetName val="Parametrs"/>
      <sheetName val="ИНЫЕ"/>
    </sheetNames>
    <sheetDataSet>
      <sheetData sheetId="0"/>
      <sheetData sheetId="1"/>
      <sheetData sheetId="2" refreshError="1">
        <row r="1">
          <cell r="A1" t="str">
            <v>01.12.08</v>
          </cell>
        </row>
        <row r="2">
          <cell r="A2" t="str">
            <v>31.12.08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ОП"/>
      <sheetName val="Parametrs"/>
    </sheetNames>
    <sheetDataSet>
      <sheetData sheetId="0"/>
      <sheetData sheetId="1">
        <row r="3">
          <cell r="A3" t="str">
            <v>Амплеева Галина Владимировна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КОЛЫ"/>
      <sheetName val="spravochnik"/>
      <sheetName val="титульный лист"/>
      <sheetName val="раздел 3.5"/>
      <sheetName val="титульный_лист"/>
      <sheetName val="раздел_3_5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КОЛЫ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КОЛЫ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90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окв. для Г.А."/>
      <sheetName val="Прим"/>
      <sheetName val="СВОД (с рез.нов.с.)"/>
      <sheetName val="СВОД"/>
      <sheetName val="Свод Дмит бюдж по поряд"/>
      <sheetName val="Свод Дмит бюдж"/>
      <sheetName val="Свод внебюдж. год"/>
      <sheetName val="Свод наимен."/>
      <sheetName val="Свод кол-во"/>
      <sheetName val="Свод бюдж.год"/>
      <sheetName val="Свод бюдж.1кв."/>
      <sheetName val="Свод бюдж.2кв."/>
      <sheetName val="Свод бюдж.3кв."/>
      <sheetName val="Свод бюдж.4кв."/>
      <sheetName val="Свод аренда год"/>
      <sheetName val="Свод  1кв."/>
      <sheetName val="Свод  2кв."/>
      <sheetName val="Свод  3кв."/>
      <sheetName val="Свод  4кв."/>
      <sheetName val="Свод внеб.1 кв"/>
      <sheetName val="Свод внеб.2 кв"/>
      <sheetName val="Свод внеб.3 кв"/>
      <sheetName val="Свод внеб.4 кв"/>
      <sheetName val="Свод плат. год"/>
      <sheetName val="Свод спонс. год"/>
      <sheetName val="Свод физ 2кв."/>
      <sheetName val="Резерв"/>
      <sheetName val="Нов.сад"/>
      <sheetName val="1"/>
      <sheetName val="2"/>
      <sheetName val="5"/>
      <sheetName val="6"/>
      <sheetName val="7"/>
      <sheetName val="10"/>
      <sheetName val="15"/>
      <sheetName val="17"/>
      <sheetName val="20"/>
      <sheetName val="21"/>
      <sheetName val="25"/>
      <sheetName val="26"/>
      <sheetName val="27"/>
      <sheetName val="28"/>
      <sheetName val="34"/>
      <sheetName val="35"/>
      <sheetName val="41"/>
      <sheetName val="43"/>
      <sheetName val="45"/>
      <sheetName val="46"/>
      <sheetName val="49"/>
      <sheetName val="50"/>
      <sheetName val="52"/>
      <sheetName val="53"/>
      <sheetName val="54"/>
      <sheetName val="55"/>
      <sheetName val="56"/>
      <sheetName val="65"/>
      <sheetName val="74"/>
      <sheetName val="76"/>
      <sheetName val="78"/>
      <sheetName val="84"/>
      <sheetName val="90"/>
      <sheetName val="93"/>
      <sheetName val="100"/>
      <sheetName val="104"/>
      <sheetName val="110"/>
      <sheetName val="153"/>
      <sheetName val="174"/>
      <sheetName val="22"/>
      <sheetName val="64"/>
      <sheetName val="73"/>
      <sheetName val="79"/>
      <sheetName val="80"/>
      <sheetName val="81"/>
      <sheetName val="86"/>
      <sheetName val="92"/>
      <sheetName val="112"/>
      <sheetName val="113"/>
      <sheetName val="116"/>
      <sheetName val="120"/>
      <sheetName val="126"/>
      <sheetName val="128"/>
      <sheetName val="139"/>
      <sheetName val="143"/>
      <sheetName val="163"/>
      <sheetName val="165"/>
      <sheetName val="177"/>
      <sheetName val="180"/>
      <sheetName val="183"/>
      <sheetName val="185"/>
      <sheetName val="191"/>
      <sheetName val="195"/>
      <sheetName val="197"/>
      <sheetName val="200"/>
      <sheetName val="209"/>
      <sheetName val="4"/>
      <sheetName val="16"/>
      <sheetName val="18"/>
      <sheetName val="23"/>
      <sheetName val="31"/>
      <sheetName val="33"/>
      <sheetName val="36"/>
      <sheetName val="40"/>
      <sheetName val="69"/>
      <sheetName val="94"/>
      <sheetName val="125"/>
      <sheetName val="135"/>
      <sheetName val="138"/>
      <sheetName val="147"/>
      <sheetName val="151"/>
      <sheetName val="152"/>
      <sheetName val="167"/>
      <sheetName val="168"/>
      <sheetName val="170"/>
      <sheetName val="196"/>
      <sheetName val="199"/>
      <sheetName val="Льготники по компл.05-06г."/>
      <sheetName val="Сум.пит.по копл.05-06г "/>
      <sheetName val="Кап. ремонт"/>
      <sheetName val="Приобр."/>
      <sheetName val="04901"/>
      <sheetName val="04902"/>
      <sheetName val="04903"/>
      <sheetName val="Отк. групп"/>
      <sheetName val="с 310"/>
      <sheetName val="Прил к расп"/>
      <sheetName val="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окв. для Г.А."/>
      <sheetName val="Прим"/>
      <sheetName val="СВОД (с рез.нов.с.)"/>
      <sheetName val="СВОД"/>
      <sheetName val="Свод Дмит бюдж по поряд"/>
      <sheetName val="Свод Дмит бюдж"/>
      <sheetName val="Свод внебюдж. год"/>
      <sheetName val="Свод наимен."/>
      <sheetName val="Свод кол-во"/>
      <sheetName val="Свод бюдж.год"/>
      <sheetName val="Свод бюдж.1кв."/>
      <sheetName val="Свод бюдж.2кв."/>
      <sheetName val="Свод бюдж.3кв."/>
      <sheetName val="Свод бюдж.4кв."/>
      <sheetName val="Свод аренда год"/>
      <sheetName val="Свод  1кв."/>
      <sheetName val="Свод  2кв."/>
      <sheetName val="Свод  3кв."/>
      <sheetName val="Свод  4кв."/>
      <sheetName val="Свод внеб.1 кв"/>
      <sheetName val="Свод внеб.2 кв"/>
      <sheetName val="Свод внеб.3 кв"/>
      <sheetName val="Свод внеб.4 кв"/>
      <sheetName val="Свод плат. год"/>
      <sheetName val="Свод спонс. год"/>
      <sheetName val="Свод физ 2кв."/>
      <sheetName val="Резерв"/>
      <sheetName val="Нов.сад"/>
      <sheetName val="1"/>
      <sheetName val="2"/>
      <sheetName val="5"/>
      <sheetName val="6"/>
      <sheetName val="7"/>
      <sheetName val="10"/>
      <sheetName val="15"/>
      <sheetName val="17"/>
      <sheetName val="20"/>
      <sheetName val="21"/>
      <sheetName val="25"/>
      <sheetName val="26"/>
      <sheetName val="27"/>
      <sheetName val="28"/>
      <sheetName val="34"/>
      <sheetName val="35"/>
      <sheetName val="41"/>
      <sheetName val="43"/>
      <sheetName val="45"/>
      <sheetName val="46"/>
      <sheetName val="49"/>
      <sheetName val="50"/>
      <sheetName val="52"/>
      <sheetName val="53"/>
      <sheetName val="54"/>
      <sheetName val="55"/>
      <sheetName val="56"/>
      <sheetName val="65"/>
      <sheetName val="74"/>
      <sheetName val="76"/>
      <sheetName val="78"/>
      <sheetName val="84"/>
      <sheetName val="90"/>
      <sheetName val="93"/>
      <sheetName val="100"/>
      <sheetName val="104"/>
      <sheetName val="110"/>
      <sheetName val="153"/>
      <sheetName val="174"/>
      <sheetName val="22"/>
      <sheetName val="64"/>
      <sheetName val="73"/>
      <sheetName val="79"/>
      <sheetName val="80"/>
      <sheetName val="81"/>
      <sheetName val="86"/>
      <sheetName val="92"/>
      <sheetName val="112"/>
      <sheetName val="113"/>
      <sheetName val="116"/>
      <sheetName val="120"/>
      <sheetName val="126"/>
      <sheetName val="128"/>
      <sheetName val="139"/>
      <sheetName val="143"/>
      <sheetName val="163"/>
      <sheetName val="165"/>
      <sheetName val="177"/>
      <sheetName val="180"/>
      <sheetName val="183"/>
      <sheetName val="185"/>
      <sheetName val="191"/>
      <sheetName val="195"/>
      <sheetName val="197"/>
      <sheetName val="200"/>
      <sheetName val="209"/>
      <sheetName val="4"/>
      <sheetName val="16"/>
      <sheetName val="18"/>
      <sheetName val="23"/>
      <sheetName val="31"/>
      <sheetName val="33"/>
      <sheetName val="36"/>
      <sheetName val="40"/>
      <sheetName val="69"/>
      <sheetName val="94"/>
      <sheetName val="125"/>
      <sheetName val="135"/>
      <sheetName val="138"/>
      <sheetName val="147"/>
      <sheetName val="151"/>
      <sheetName val="152"/>
      <sheetName val="167"/>
      <sheetName val="168"/>
      <sheetName val="170"/>
      <sheetName val="196"/>
      <sheetName val="199"/>
      <sheetName val="Льготники по компл.05-06г."/>
      <sheetName val="Сум.пит.по копл.05-06г "/>
      <sheetName val="Кап. ремонт"/>
      <sheetName val="Приобр."/>
      <sheetName val="04901"/>
      <sheetName val="04902"/>
      <sheetName val="04903"/>
      <sheetName val="Отк. групп"/>
      <sheetName val="с 310"/>
      <sheetName val="Прил к расп"/>
      <sheetName val="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окв. для Г.А."/>
      <sheetName val="Прим"/>
      <sheetName val="СВОД (с рез.нов.с.)"/>
      <sheetName val="СВОД"/>
      <sheetName val="Свод Дмит бюдж по поряд"/>
      <sheetName val="Свод Дмит бюдж"/>
      <sheetName val="Свод внебюдж. год"/>
      <sheetName val="Свод наимен."/>
      <sheetName val="Свод кол-во"/>
      <sheetName val="Свод бюдж.год"/>
      <sheetName val="Свод бюдж.1кв."/>
      <sheetName val="Свод бюдж.2кв."/>
      <sheetName val="Свод бюдж.3кв."/>
      <sheetName val="Свод бюдж.4кв."/>
      <sheetName val="Свод аренда год"/>
      <sheetName val="Свод  1кв."/>
      <sheetName val="Свод  2кв."/>
      <sheetName val="Свод  3кв."/>
      <sheetName val="Свод  4кв."/>
      <sheetName val="Свод внеб.1 кв"/>
      <sheetName val="Свод внеб.2 кв"/>
      <sheetName val="Свод внеб.3 кв"/>
      <sheetName val="Свод внеб.4 кв"/>
      <sheetName val="Свод плат. год"/>
      <sheetName val="Свод спонс. год"/>
      <sheetName val="Свод физ 2кв."/>
      <sheetName val="Резерв"/>
      <sheetName val="Нов.сад"/>
      <sheetName val="1"/>
      <sheetName val="2"/>
      <sheetName val="5"/>
      <sheetName val="6"/>
      <sheetName val="7"/>
      <sheetName val="10"/>
      <sheetName val="15"/>
      <sheetName val="17"/>
      <sheetName val="20"/>
      <sheetName val="21"/>
      <sheetName val="25"/>
      <sheetName val="26"/>
      <sheetName val="27"/>
      <sheetName val="28"/>
      <sheetName val="34"/>
      <sheetName val="35"/>
      <sheetName val="41"/>
      <sheetName val="43"/>
      <sheetName val="45"/>
      <sheetName val="46"/>
      <sheetName val="49"/>
      <sheetName val="50"/>
      <sheetName val="52"/>
      <sheetName val="53"/>
      <sheetName val="54"/>
      <sheetName val="55"/>
      <sheetName val="56"/>
      <sheetName val="65"/>
      <sheetName val="74"/>
      <sheetName val="76"/>
      <sheetName val="78"/>
      <sheetName val="84"/>
      <sheetName val="90"/>
      <sheetName val="93"/>
      <sheetName val="100"/>
      <sheetName val="104"/>
      <sheetName val="110"/>
      <sheetName val="153"/>
      <sheetName val="174"/>
      <sheetName val="22"/>
      <sheetName val="64"/>
      <sheetName val="73"/>
      <sheetName val="79"/>
      <sheetName val="80"/>
      <sheetName val="81"/>
      <sheetName val="86"/>
      <sheetName val="92"/>
      <sheetName val="112"/>
      <sheetName val="113"/>
      <sheetName val="116"/>
      <sheetName val="120"/>
      <sheetName val="126"/>
      <sheetName val="128"/>
      <sheetName val="139"/>
      <sheetName val="143"/>
      <sheetName val="163"/>
      <sheetName val="165"/>
      <sheetName val="177"/>
      <sheetName val="180"/>
      <sheetName val="183"/>
      <sheetName val="185"/>
      <sheetName val="191"/>
      <sheetName val="195"/>
      <sheetName val="197"/>
      <sheetName val="200"/>
      <sheetName val="209"/>
      <sheetName val="4"/>
      <sheetName val="16"/>
      <sheetName val="18"/>
      <sheetName val="23"/>
      <sheetName val="31"/>
      <sheetName val="33"/>
      <sheetName val="36"/>
      <sheetName val="40"/>
      <sheetName val="69"/>
      <sheetName val="94"/>
      <sheetName val="125"/>
      <sheetName val="135"/>
      <sheetName val="138"/>
      <sheetName val="147"/>
      <sheetName val="151"/>
      <sheetName val="152"/>
      <sheetName val="167"/>
      <sheetName val="168"/>
      <sheetName val="170"/>
      <sheetName val="196"/>
      <sheetName val="199"/>
      <sheetName val="Льготники по компл.05-06г."/>
      <sheetName val="Сум.пит.по копл.05-06г "/>
      <sheetName val="Кап. ремонт"/>
      <sheetName val="Приобр."/>
      <sheetName val="04901"/>
      <sheetName val="04902"/>
      <sheetName val="04903"/>
      <sheetName val="Отк. групп"/>
      <sheetName val="с 310"/>
      <sheetName val="Прил к расп"/>
      <sheetName val="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окв. для Г.А."/>
      <sheetName val="Прим"/>
      <sheetName val="СВОД (с рез.нов.с.)"/>
      <sheetName val="СВОД"/>
      <sheetName val="Свод Дмит бюдж по поряд"/>
      <sheetName val="Свод Дмит бюдж"/>
      <sheetName val="Свод внебюдж. год"/>
      <sheetName val="Свод наимен."/>
      <sheetName val="Свод кол-во"/>
      <sheetName val="Свод бюдж.год"/>
      <sheetName val="Свод бюдж.1кв."/>
      <sheetName val="Свод бюдж.2кв."/>
      <sheetName val="Свод бюдж.3кв."/>
      <sheetName val="Свод бюдж.4кв."/>
      <sheetName val="Свод аренда год"/>
      <sheetName val="Свод  1кв."/>
      <sheetName val="Свод  2кв."/>
      <sheetName val="Свод  3кв."/>
      <sheetName val="Свод  4кв."/>
      <sheetName val="Свод внеб.1 кв"/>
      <sheetName val="Свод внеб.2 кв"/>
      <sheetName val="Свод внеб.3 кв"/>
      <sheetName val="Свод внеб.4 кв"/>
      <sheetName val="Свод плат. год"/>
      <sheetName val="Свод спонс. год"/>
      <sheetName val="Свод физ 2кв."/>
      <sheetName val="Резерв"/>
      <sheetName val="Нов.сад"/>
      <sheetName val="1"/>
      <sheetName val="2"/>
      <sheetName val="5"/>
      <sheetName val="6"/>
      <sheetName val="7"/>
      <sheetName val="10"/>
      <sheetName val="15"/>
      <sheetName val="17"/>
      <sheetName val="20"/>
      <sheetName val="21"/>
      <sheetName val="25"/>
      <sheetName val="26"/>
      <sheetName val="27"/>
      <sheetName val="28"/>
      <sheetName val="34"/>
      <sheetName val="35"/>
      <sheetName val="41"/>
      <sheetName val="43"/>
      <sheetName val="45"/>
      <sheetName val="46"/>
      <sheetName val="49"/>
      <sheetName val="50"/>
      <sheetName val="52"/>
      <sheetName val="53"/>
      <sheetName val="54"/>
      <sheetName val="55"/>
      <sheetName val="56"/>
      <sheetName val="65"/>
      <sheetName val="74"/>
      <sheetName val="76"/>
      <sheetName val="78"/>
      <sheetName val="84"/>
      <sheetName val="90"/>
      <sheetName val="93"/>
      <sheetName val="100"/>
      <sheetName val="104"/>
      <sheetName val="110"/>
      <sheetName val="153"/>
      <sheetName val="174"/>
      <sheetName val="22"/>
      <sheetName val="64"/>
      <sheetName val="73"/>
      <sheetName val="79"/>
      <sheetName val="80"/>
      <sheetName val="81"/>
      <sheetName val="86"/>
      <sheetName val="92"/>
      <sheetName val="112"/>
      <sheetName val="113"/>
      <sheetName val="116"/>
      <sheetName val="120"/>
      <sheetName val="126"/>
      <sheetName val="128"/>
      <sheetName val="139"/>
      <sheetName val="143"/>
      <sheetName val="163"/>
      <sheetName val="165"/>
      <sheetName val="177"/>
      <sheetName val="180"/>
      <sheetName val="183"/>
      <sheetName val="185"/>
      <sheetName val="191"/>
      <sheetName val="195"/>
      <sheetName val="197"/>
      <sheetName val="200"/>
      <sheetName val="209"/>
      <sheetName val="4"/>
      <sheetName val="16"/>
      <sheetName val="18"/>
      <sheetName val="23"/>
      <sheetName val="31"/>
      <sheetName val="33"/>
      <sheetName val="36"/>
      <sheetName val="40"/>
      <sheetName val="69"/>
      <sheetName val="94"/>
      <sheetName val="125"/>
      <sheetName val="135"/>
      <sheetName val="138"/>
      <sheetName val="147"/>
      <sheetName val="151"/>
      <sheetName val="152"/>
      <sheetName val="167"/>
      <sheetName val="168"/>
      <sheetName val="170"/>
      <sheetName val="196"/>
      <sheetName val="199"/>
      <sheetName val="Льготники по компл.05-06г."/>
      <sheetName val="Сум.пит.по копл.05-06г "/>
      <sheetName val="Кап. ремонт"/>
      <sheetName val="Приобр."/>
      <sheetName val="04901"/>
      <sheetName val="04902"/>
      <sheetName val="04903"/>
      <sheetName val="Отк. групп"/>
      <sheetName val="с 310"/>
      <sheetName val="Прил к расп"/>
      <sheetName val="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A2" sqref="A2:E2"/>
    </sheetView>
  </sheetViews>
  <sheetFormatPr defaultRowHeight="15" x14ac:dyDescent="0.25"/>
  <cols>
    <col min="1" max="1" width="18.85546875" customWidth="1"/>
    <col min="2" max="2" width="28" customWidth="1"/>
    <col min="3" max="3" width="19.140625" customWidth="1"/>
    <col min="4" max="4" width="19.42578125" customWidth="1"/>
    <col min="5" max="5" width="23.7109375" customWidth="1"/>
  </cols>
  <sheetData>
    <row r="1" spans="1:5" x14ac:dyDescent="0.25">
      <c r="E1" t="s">
        <v>19</v>
      </c>
    </row>
    <row r="2" spans="1:5" ht="16.5" x14ac:dyDescent="0.25">
      <c r="A2" s="10" t="s">
        <v>16</v>
      </c>
      <c r="B2" s="10"/>
      <c r="C2" s="10"/>
      <c r="D2" s="10"/>
      <c r="E2" s="10"/>
    </row>
    <row r="5" spans="1:5" ht="54" customHeight="1" x14ac:dyDescent="0.25">
      <c r="A5" s="17" t="s">
        <v>3</v>
      </c>
      <c r="B5" s="19" t="s">
        <v>4</v>
      </c>
      <c r="C5" s="15" t="s">
        <v>6</v>
      </c>
      <c r="D5" s="16"/>
      <c r="E5" s="11" t="s">
        <v>2</v>
      </c>
    </row>
    <row r="6" spans="1:5" ht="35.25" customHeight="1" x14ac:dyDescent="0.25">
      <c r="A6" s="18"/>
      <c r="B6" s="20"/>
      <c r="C6" s="1" t="s">
        <v>1</v>
      </c>
      <c r="D6" s="1" t="s">
        <v>5</v>
      </c>
      <c r="E6" s="12"/>
    </row>
    <row r="7" spans="1:5" ht="56.25" customHeight="1" x14ac:dyDescent="0.25">
      <c r="A7" s="4" t="s">
        <v>0</v>
      </c>
      <c r="B7" s="2">
        <f>(689.15-566.23)+566.23/2</f>
        <v>406.04</v>
      </c>
      <c r="C7" s="2">
        <v>13.49</v>
      </c>
      <c r="D7" s="3">
        <f>C7*12*1.302</f>
        <v>210.77</v>
      </c>
      <c r="E7" s="3">
        <f>B7*D7</f>
        <v>85581.05</v>
      </c>
    </row>
    <row r="10" spans="1:5" x14ac:dyDescent="0.25">
      <c r="A10" t="s">
        <v>11</v>
      </c>
    </row>
    <row r="11" spans="1:5" ht="15" customHeight="1" x14ac:dyDescent="0.25">
      <c r="A11" s="13" t="s">
        <v>7</v>
      </c>
      <c r="B11" s="14" t="s">
        <v>8</v>
      </c>
      <c r="C11" s="14" t="s">
        <v>14</v>
      </c>
      <c r="D11" s="14" t="s">
        <v>13</v>
      </c>
      <c r="E11" s="14" t="s">
        <v>17</v>
      </c>
    </row>
    <row r="12" spans="1:5" x14ac:dyDescent="0.25">
      <c r="A12" s="13"/>
      <c r="B12" s="14"/>
      <c r="C12" s="14"/>
      <c r="D12" s="14"/>
      <c r="E12" s="14"/>
    </row>
    <row r="13" spans="1:5" ht="95.25" customHeight="1" x14ac:dyDescent="0.25">
      <c r="A13" s="13"/>
      <c r="B13" s="14"/>
      <c r="C13" s="14"/>
      <c r="D13" s="14"/>
      <c r="E13" s="14"/>
    </row>
    <row r="14" spans="1:5" ht="38.25" customHeight="1" x14ac:dyDescent="0.25">
      <c r="A14" s="5" t="s">
        <v>18</v>
      </c>
      <c r="B14" s="6">
        <v>50</v>
      </c>
      <c r="C14" s="8">
        <v>6088</v>
      </c>
      <c r="D14" s="8">
        <f>19242-C14</f>
        <v>13154</v>
      </c>
      <c r="E14" s="6">
        <f>D14*B14</f>
        <v>657700</v>
      </c>
    </row>
    <row r="15" spans="1:5" ht="25.5" x14ac:dyDescent="0.25">
      <c r="A15" s="5" t="s">
        <v>9</v>
      </c>
      <c r="B15" s="6">
        <v>476</v>
      </c>
      <c r="C15" s="8">
        <v>6179</v>
      </c>
      <c r="D15" s="8">
        <f>19242-C15</f>
        <v>13063</v>
      </c>
      <c r="E15" s="6">
        <f>D15*B15</f>
        <v>6217988</v>
      </c>
    </row>
    <row r="16" spans="1:5" ht="38.25" x14ac:dyDescent="0.25">
      <c r="A16" s="5" t="s">
        <v>10</v>
      </c>
      <c r="B16" s="6">
        <v>89</v>
      </c>
      <c r="C16" s="8">
        <v>3288</v>
      </c>
      <c r="D16" s="8">
        <f>19242-C16</f>
        <v>15954</v>
      </c>
      <c r="E16" s="6">
        <f>D16*B16</f>
        <v>1419906</v>
      </c>
    </row>
    <row r="17" spans="2:5" x14ac:dyDescent="0.25">
      <c r="B17" s="7">
        <f>SUM(B14:B16)</f>
        <v>615</v>
      </c>
      <c r="D17" s="8" t="s">
        <v>12</v>
      </c>
      <c r="E17" s="6">
        <f>SUM(E14:E16)</f>
        <v>8295594</v>
      </c>
    </row>
    <row r="18" spans="2:5" ht="30" x14ac:dyDescent="0.25">
      <c r="D18" s="8" t="s">
        <v>15</v>
      </c>
      <c r="E18" s="9">
        <f>E17/B17</f>
        <v>13489</v>
      </c>
    </row>
  </sheetData>
  <mergeCells count="10">
    <mergeCell ref="A2:E2"/>
    <mergeCell ref="E5:E6"/>
    <mergeCell ref="A11:A13"/>
    <mergeCell ref="B11:B13"/>
    <mergeCell ref="C11:C13"/>
    <mergeCell ref="D11:D13"/>
    <mergeCell ref="E11:E13"/>
    <mergeCell ref="C5:D5"/>
    <mergeCell ref="A5:A6"/>
    <mergeCell ref="B5:B6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carenko.ga</dc:creator>
  <cp:lastModifiedBy>Скареднова Светлана Викторовна</cp:lastModifiedBy>
  <cp:lastPrinted>2024-07-31T12:29:51Z</cp:lastPrinted>
  <dcterms:created xsi:type="dcterms:W3CDTF">2024-07-30T05:10:53Z</dcterms:created>
  <dcterms:modified xsi:type="dcterms:W3CDTF">2024-08-06T09:26:05Z</dcterms:modified>
</cp:coreProperties>
</file>